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USERS\hpeskova\Desktop\ČP(II.)\ČP 003-2026\1 výzva\"/>
    </mc:Choice>
  </mc:AlternateContent>
  <xr:revisionPtr revIDLastSave="0" documentId="13_ncr:1_{B93FEB63-D520-4FB7-ABD6-BCFCE001B30A}" xr6:coauthVersionLast="47" xr6:coauthVersionMax="47" xr10:uidLastSave="{00000000-0000-0000-0000-000000000000}"/>
  <bookViews>
    <workbookView xWindow="-120" yWindow="-120" windowWidth="29040" windowHeight="17520" xr2:uid="{00000000-000D-0000-FFFF-FFFF00000000}"/>
  </bookViews>
  <sheets>
    <sheet name="CPHP" sheetId="1" r:id="rId1"/>
  </sheets>
  <definedNames>
    <definedName name="_xlnm._FilterDatabase" localSheetId="0" hidden="1">CPHP!$B$6:$U$6</definedName>
    <definedName name="_xlnm.Print_Area" localSheetId="0">CPHP!$B$1:$U$79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39" i="1" l="1"/>
  <c r="L40" i="1"/>
  <c r="K43" i="1"/>
  <c r="K49" i="1"/>
  <c r="K55" i="1"/>
  <c r="K61" i="1"/>
  <c r="K67" i="1"/>
  <c r="K73"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L39" i="1"/>
  <c r="K40" i="1"/>
  <c r="K41" i="1"/>
  <c r="L41" i="1"/>
  <c r="K42" i="1"/>
  <c r="L42" i="1"/>
  <c r="K44" i="1"/>
  <c r="L44" i="1"/>
  <c r="K45" i="1"/>
  <c r="L45" i="1"/>
  <c r="K46" i="1"/>
  <c r="L46" i="1"/>
  <c r="K47" i="1"/>
  <c r="L47" i="1"/>
  <c r="K48" i="1"/>
  <c r="L48" i="1"/>
  <c r="K50" i="1"/>
  <c r="L50" i="1"/>
  <c r="K51" i="1"/>
  <c r="L51" i="1"/>
  <c r="K52" i="1"/>
  <c r="L52" i="1"/>
  <c r="K53" i="1"/>
  <c r="L53" i="1"/>
  <c r="K54" i="1"/>
  <c r="L54" i="1"/>
  <c r="L55" i="1"/>
  <c r="K56" i="1"/>
  <c r="L56" i="1"/>
  <c r="K57" i="1"/>
  <c r="L57" i="1"/>
  <c r="K58" i="1"/>
  <c r="L58" i="1"/>
  <c r="K59" i="1"/>
  <c r="L59" i="1"/>
  <c r="K60" i="1"/>
  <c r="L60" i="1"/>
  <c r="L61" i="1"/>
  <c r="K62" i="1"/>
  <c r="L62" i="1"/>
  <c r="K63" i="1"/>
  <c r="L63" i="1"/>
  <c r="K64" i="1"/>
  <c r="L64" i="1"/>
  <c r="K65" i="1"/>
  <c r="L65" i="1"/>
  <c r="K66" i="1"/>
  <c r="L66" i="1"/>
  <c r="L67" i="1"/>
  <c r="K68" i="1"/>
  <c r="L68" i="1"/>
  <c r="K69" i="1"/>
  <c r="L69" i="1"/>
  <c r="K70" i="1"/>
  <c r="L70" i="1"/>
  <c r="K71" i="1"/>
  <c r="L71" i="1"/>
  <c r="K72" i="1"/>
  <c r="L72" i="1"/>
  <c r="L73" i="1"/>
  <c r="K74" i="1"/>
  <c r="L74" i="1"/>
  <c r="K75" i="1"/>
  <c r="L75" i="1"/>
  <c r="K76" i="1"/>
  <c r="L76" i="1"/>
  <c r="L43" i="1" l="1"/>
  <c r="L49" i="1"/>
  <c r="L16" i="1"/>
  <c r="K17" i="1"/>
  <c r="K23" i="1"/>
  <c r="K29" i="1"/>
  <c r="K35" i="1"/>
  <c r="K15" i="1"/>
  <c r="L15" i="1"/>
  <c r="K16" i="1"/>
  <c r="K18" i="1"/>
  <c r="L18" i="1"/>
  <c r="K19" i="1"/>
  <c r="L19" i="1"/>
  <c r="K20" i="1"/>
  <c r="L20" i="1"/>
  <c r="K21" i="1"/>
  <c r="L21" i="1"/>
  <c r="K22" i="1"/>
  <c r="L22" i="1"/>
  <c r="K24" i="1"/>
  <c r="L24" i="1"/>
  <c r="K25" i="1"/>
  <c r="L25" i="1"/>
  <c r="K26" i="1"/>
  <c r="L26" i="1"/>
  <c r="K27" i="1"/>
  <c r="L27" i="1"/>
  <c r="K28" i="1"/>
  <c r="L28" i="1"/>
  <c r="K30" i="1"/>
  <c r="L30" i="1"/>
  <c r="K31" i="1"/>
  <c r="L31" i="1"/>
  <c r="K32" i="1"/>
  <c r="L32" i="1"/>
  <c r="K33" i="1"/>
  <c r="L33" i="1"/>
  <c r="K34" i="1"/>
  <c r="L34" i="1"/>
  <c r="K36" i="1"/>
  <c r="L36" i="1"/>
  <c r="K37" i="1"/>
  <c r="L37" i="1"/>
  <c r="K38" i="1"/>
  <c r="L38" i="1"/>
  <c r="H15" i="1"/>
  <c r="H16" i="1"/>
  <c r="H17" i="1"/>
  <c r="H18" i="1"/>
  <c r="H19" i="1"/>
  <c r="H20" i="1"/>
  <c r="H21" i="1"/>
  <c r="H22" i="1"/>
  <c r="H23" i="1"/>
  <c r="H24" i="1"/>
  <c r="H25" i="1"/>
  <c r="H26" i="1"/>
  <c r="H27" i="1"/>
  <c r="H28" i="1"/>
  <c r="H29" i="1"/>
  <c r="H30" i="1"/>
  <c r="H31" i="1"/>
  <c r="H32" i="1"/>
  <c r="H33" i="1"/>
  <c r="H34" i="1"/>
  <c r="H35" i="1"/>
  <c r="H36" i="1"/>
  <c r="H37" i="1"/>
  <c r="H38" i="1"/>
  <c r="H10" i="1"/>
  <c r="H11" i="1"/>
  <c r="H12" i="1"/>
  <c r="H13" i="1"/>
  <c r="H14" i="1"/>
  <c r="H9" i="1"/>
  <c r="H8" i="1"/>
  <c r="H7" i="1"/>
  <c r="L35" i="1" l="1"/>
  <c r="L29" i="1"/>
  <c r="L23" i="1"/>
  <c r="L17" i="1"/>
  <c r="L14" i="1"/>
  <c r="K14" i="1"/>
  <c r="L13" i="1"/>
  <c r="K13" i="1"/>
  <c r="L12" i="1"/>
  <c r="K12" i="1"/>
  <c r="L11" i="1"/>
  <c r="K11" i="1"/>
  <c r="L10" i="1"/>
  <c r="K10" i="1"/>
  <c r="L9" i="1"/>
  <c r="K9" i="1"/>
  <c r="L8" i="1"/>
  <c r="K8" i="1"/>
  <c r="L7" i="1"/>
  <c r="K7" i="1"/>
  <c r="I79" i="1" l="1"/>
  <c r="J79" i="1"/>
</calcChain>
</file>

<file path=xl/sharedStrings.xml><?xml version="1.0" encoding="utf-8"?>
<sst xmlns="http://schemas.openxmlformats.org/spreadsheetml/2006/main" count="328" uniqueCount="177">
  <si>
    <t>Vyplní se automaticky</t>
  </si>
  <si>
    <t>Vyplní dodavatel</t>
  </si>
  <si>
    <t>[DOPLNÍ DODAVATEL]</t>
  </si>
  <si>
    <t>Položka</t>
  </si>
  <si>
    <t>Množství</t>
  </si>
  <si>
    <t>MAXIMÁLNÍ CENA za měrnou jednotku (MJ) 
v Kč bez DPH</t>
  </si>
  <si>
    <t>NABÍDKOVÁ CENA za měrnou jednotku (MJ)
v Kč bez DPH</t>
  </si>
  <si>
    <t>NABÍDKOVÁ CENA CELKEM 
v Kč bez DPH</t>
  </si>
  <si>
    <t>VYHOVUJE / NEVYHOVUJE</t>
  </si>
  <si>
    <r>
      <t xml:space="preserve">Informace pro dodavatele: </t>
    </r>
    <r>
      <rPr>
        <sz val="11"/>
        <color theme="1"/>
        <rFont val="Calibri"/>
        <family val="2"/>
        <charset val="238"/>
        <scheme val="minor"/>
      </rPr>
      <t>Pokud se dodavateli při zadávání jednotkových cen objeví text - "NEVYHOVUJE", znamená to překročení stanovené maximální nepřekročitelné nabídkové ceny, a to znamená nesplnění podmínek stanovených Zadavatelem. Pokud bude nabídka v této podobě podána Zadavateli, bude při posouzení vyřazena.</t>
    </r>
  </si>
  <si>
    <t>CELKOVÁ MAXIMÁLNÍ CENA za celou VZ 
v Kč BEZ DPH</t>
  </si>
  <si>
    <t>CELKOVÁ NABÍDKOVÁ CENA v Kč bez DPH</t>
  </si>
  <si>
    <t>18424000-7 - Rukavice</t>
  </si>
  <si>
    <t>19640000-4 - Odpadní pytle a sáčky z polymerů ethylenu</t>
  </si>
  <si>
    <t xml:space="preserve">33760000-5 - Toaletní papír, kapesníky, ruční utěrky a ubrousky </t>
  </si>
  <si>
    <t xml:space="preserve">33761000-2 - Toaletní papír </t>
  </si>
  <si>
    <t xml:space="preserve">33762000-9 - Papírové kapesníky </t>
  </si>
  <si>
    <t>33763000-6 - Papírové ruční utěrky</t>
  </si>
  <si>
    <t>39224100-9 - Košťata</t>
  </si>
  <si>
    <t xml:space="preserve">39224350-6 - Lopatky na smetí </t>
  </si>
  <si>
    <t>39525100-9  - Prachovky</t>
  </si>
  <si>
    <t>39525800-6 - Úklidové hadry</t>
  </si>
  <si>
    <t xml:space="preserve">39813000-4 - Čisticí pasty a prášky </t>
  </si>
  <si>
    <t xml:space="preserve">39830000-9 - Čistící prostředky </t>
  </si>
  <si>
    <t>39831300-9 - Čisticí prostředky na podlahy</t>
  </si>
  <si>
    <t>39831600-2 - Čisticí prostředky pro WC</t>
  </si>
  <si>
    <t>39832100-4 - Prášek na mytí nádobí</t>
  </si>
  <si>
    <t>33741100-7 - Čisticí prostředky na ruce</t>
  </si>
  <si>
    <t xml:space="preserve">Název </t>
  </si>
  <si>
    <t>Měrná jednotka [MJ]</t>
  </si>
  <si>
    <t>Popis</t>
  </si>
  <si>
    <t>Maximální cena za jednotlivé položky 
 v Kč BEZ DPH</t>
  </si>
  <si>
    <t>Fakturace</t>
  </si>
  <si>
    <t xml:space="preserve">Financováno
 z projektových finančních prostředků </t>
  </si>
  <si>
    <t>Obchodní podmínky NAD RÁMEC STANDARDNÍCH 
obchodních podmínek</t>
  </si>
  <si>
    <t>Kontaktní osoba 
k převzetí zboží</t>
  </si>
  <si>
    <t xml:space="preserve">Místo dodání </t>
  </si>
  <si>
    <t xml:space="preserve">POZNÁMKA </t>
  </si>
  <si>
    <t>CPV - výběr
čisticí prostředky a hygienické potřeby</t>
  </si>
  <si>
    <t>V případě, že se dodavatel při předání zboží na některá uvedená tel. čísla nedovolá, bude v takovém případě volat tel. 377 631 331, 377 631 320.</t>
  </si>
  <si>
    <t xml:space="preserve">Pokud financováno z projektových prostředků, pak ŘEŠITEL uvede: NÁZEV A ČÍSLO DOTAČNÍHO PROJEKTU </t>
  </si>
  <si>
    <r>
      <t xml:space="preserve">Termín dodání 
</t>
    </r>
    <r>
      <rPr>
        <sz val="11"/>
        <rFont val="Calibri"/>
        <family val="2"/>
        <charset val="238"/>
        <scheme val="minor"/>
      </rPr>
      <t>(uveden v kalend. dnech od dojití výzvy Objednatele k plnění Smlouvy)</t>
    </r>
  </si>
  <si>
    <t>14 dní</t>
  </si>
  <si>
    <t>Obchodní název + typ</t>
  </si>
  <si>
    <t>Příloha č. 2 Kupní smlouvy - technická specifikace
Čisticí prostředky a hygienické potřeby (II.) 003 - 2026</t>
  </si>
  <si>
    <t>VYSOCE ÚČINNÝ DEZINFEKČNÍ PROSTŘEDEK</t>
  </si>
  <si>
    <t>ks</t>
  </si>
  <si>
    <t xml:space="preserve">VYSOCE UČINNÝ MYCÍ PROSTŘEDEK NA NÁDOBÍ  </t>
  </si>
  <si>
    <t>VYSOCE ÚČINNÝ ODSTAŇOVAČ PLÍSNÍ S ROZPRAŠOVAČEM</t>
  </si>
  <si>
    <t>VYSOCE ÚČINNÝ PROSTŘEDEK NA WC</t>
  </si>
  <si>
    <t>VYSOCE ÚČINNÝ KRÉM NA RUCE</t>
  </si>
  <si>
    <t>Papírové Z-Z ručníky</t>
  </si>
  <si>
    <t>ks (balíček)</t>
  </si>
  <si>
    <t>Balíček skládaných Z-Z ručníků. 2vrstvé, bílé, 100% celuloza, rozměr 23 x 25 cm. Určeno do zásobníků. V kartonu min. 20 ks (balíčků).</t>
  </si>
  <si>
    <t>Toaletní papír v roli</t>
  </si>
  <si>
    <t>ks 
(role)</t>
  </si>
  <si>
    <t>Role, toal. papír 3-vrstvý, 100% celuloza, min. 150 útržků.</t>
  </si>
  <si>
    <t>DEZINFEKČNÍ PROSTŘEDEK NA PRACOVNÍ PLOCHY</t>
  </si>
  <si>
    <t>Dezinfekční prostředek na alkoholové bázi, bezoplachový. Použití zejména: na pracovní plochy v kuchyni, pro dezinfekci omyvatelných povrchů, předmětů a zařízení včetně ploch přicházejících do styku s potravinami, vhodný i pro aplikaci na plastové, polykarbonátové a lakované povrchy. Náplň 0,75 - 1 l.</t>
  </si>
  <si>
    <t>MYCÍ PROSTŘ. KOUPELNA - rozprašovač</t>
  </si>
  <si>
    <t>Kyselý přípravek v rozprašovači, s antibakteriální přísadou, obsah látek rozpouštějíci rez a vodní kámen. Použití: pro všechny omývatelné plochy, včetně akrylátu. Náplň 0,5 - 0,75 l.</t>
  </si>
  <si>
    <t>MYCÍ PROSTŘ. WC - tuhý blok</t>
  </si>
  <si>
    <t>balení</t>
  </si>
  <si>
    <t xml:space="preserve">Hygienické závěsné tuhé bloky do toaletní mísy. Čistí a dezodoruje WC mísy, intenzivní vůně, omezení tvorby vodního kamene. Balení 4 - 6 ks. </t>
  </si>
  <si>
    <t>MÝDLO  TEKUTÉ - bez aplikátoru</t>
  </si>
  <si>
    <t>ČISTIČ ODPADŮ</t>
  </si>
  <si>
    <t>Sypký čistič potrubí. Použití: čištění kuchyňských odpadů od vlasů, tuků, papíru, vaty. Balení s bezpečnostním víčkem. Náplň  0,9 - 1,2 kg.</t>
  </si>
  <si>
    <t>Vinylové rukavice - M</t>
  </si>
  <si>
    <t>Velikost M. Balení 100 - 120 ks.</t>
  </si>
  <si>
    <t>Rukavice gumové - M</t>
  </si>
  <si>
    <t>pár</t>
  </si>
  <si>
    <t xml:space="preserve">Vnitřní bavlněná vložka, velikost M.  </t>
  </si>
  <si>
    <t>Sáčky na odpadky - pevné</t>
  </si>
  <si>
    <t>role</t>
  </si>
  <si>
    <t>Pytle černé, modré silné</t>
  </si>
  <si>
    <t>70 x 110 cm - 120 litrů, ze silné folie tl. min. 100 mikronů. Role 15 - 20 ks.</t>
  </si>
  <si>
    <t xml:space="preserve">Kuchyňské utěrky </t>
  </si>
  <si>
    <t xml:space="preserve">balení </t>
  </si>
  <si>
    <t xml:space="preserve">Kuchyňské utěrky v roli, 2vrstvé, min. 50 útržků v roli. Návin v jedné roli min. 30 m. Balení 2 role.  </t>
  </si>
  <si>
    <t>Průmyslové utěrky papírové</t>
  </si>
  <si>
    <t>Papírová utěrka v roli, bílá, 2 vrstvá, návin min. 120 m. Balení 6 - 8 ks.</t>
  </si>
  <si>
    <t xml:space="preserve">Mikrotenová taška </t>
  </si>
  <si>
    <t>Taška 4kg 25 + 12x45, balení 100 ks.</t>
  </si>
  <si>
    <t>Smetáček + lopatka</t>
  </si>
  <si>
    <t xml:space="preserve">Souprava s otvorem pro  zavěšení, štětiny - syntetické vlákno polyetylen, lopatka opatřena gumou. </t>
  </si>
  <si>
    <t xml:space="preserve">Hadr na podlahu  </t>
  </si>
  <si>
    <t>Z netkaného textilu (vizkóza), rozměr 60 x 70 (oranžový).</t>
  </si>
  <si>
    <t>Molitanové houbičky malé</t>
  </si>
  <si>
    <t>Molitanové houbičky malé, na jedné straně abrazivní vrstva. Balení 10 - 12 ks.</t>
  </si>
  <si>
    <t xml:space="preserve">Souprava WC - plast </t>
  </si>
  <si>
    <t>Kartáč + odkapávací stojan (držák).</t>
  </si>
  <si>
    <t xml:space="preserve">Kapesníčky stolní </t>
  </si>
  <si>
    <t xml:space="preserve">Kapesníčky stolní (vytahovací), 2 vrstvé. Balení min. 100 ks (ubrousků). </t>
  </si>
  <si>
    <t xml:space="preserve">Folie potravinářská v roli </t>
  </si>
  <si>
    <t>Role šíře  45cm, návin min. 300 m.</t>
  </si>
  <si>
    <t>Latexové rukavice</t>
  </si>
  <si>
    <t>Jednorázové latexové pudrované rukavice. Balení obsahuje 100 rukavic. Velikost S.</t>
  </si>
  <si>
    <t>Jednorázové latexové pudrované rukavice. Balení obsahuje 100 rukavic. Velikost M.</t>
  </si>
  <si>
    <t>Jednorázové latexové pudrované rukavice. Balení obsahuje 100 rukavic. Velikost L.</t>
  </si>
  <si>
    <t>Sůl do myčky</t>
  </si>
  <si>
    <t>Leštidlo do myčky</t>
  </si>
  <si>
    <t>Leštidlo do myčky. Obsah min. 800 ml.</t>
  </si>
  <si>
    <t>Čistič myčky</t>
  </si>
  <si>
    <t>Čistič myčky 2 x 250 ml s koncentrovaným složením odstraňuje usazeniny i z těžko dostupných míst v myčce nádobí.</t>
  </si>
  <si>
    <t>Kapsle do myčky</t>
  </si>
  <si>
    <t xml:space="preserve">Kapsle gelové, které se nerozbalují, účinek již při 40°C, tekutá část kapsle se silným odmašťujícím účinkem, obsahuje již oplachovač, nádobí zanechá lesklé, změkčující sůl zanechá sklo beze skvrn, prášková část kapsle má funkci namáčení, její rychlá rozpustnost zajistí dokonalé odstranění odolných skvrn i od čaje. Balení min. 110 ks. </t>
  </si>
  <si>
    <t>Mýdlo tekuté - náhradní náplň</t>
  </si>
  <si>
    <t>Tekuté mýdlo nelítostné k bakteriím, ale jemné k pokožce rukou. Konečně péče a ochrana před mikroby. Tekuté mýdlo pomáhá udržovat vaše ruce čisté a zdravé. Složení účinně myje ruce, ale zároveň je jemné k pokožce. Dermatologicky testováno. Vhodné na každodenní použití. Náhradní náplň  500 ml do pumpičky je ekologicky i ekonomicky výhodná. S vůní Aloe vera popřípadě Levandule.</t>
  </si>
  <si>
    <t>Vysoce účinný krém na ruce</t>
  </si>
  <si>
    <t xml:space="preserve">Intimní ubrousky </t>
  </si>
  <si>
    <t>Přírodní čisticí prostředek</t>
  </si>
  <si>
    <t xml:space="preserve">Bílý ocet v koncentraci 10%. Přírodní čisticí prostředek, na odstarnění skvrn a nečistot. Bezbečný k použití na nejrůznější povrhy včetně skla, keramiky, nerezu a plastů. Balení 1 l. </t>
  </si>
  <si>
    <t>VYSOCE ÚČINNÝ ČISTIČ OKEN S ROZPRAŠOVAČEM</t>
  </si>
  <si>
    <t>Toaletní papír v roli 28</t>
  </si>
  <si>
    <t>Role průmyslová 28, 2vrstvý, bílý, 100% celuloza. V balení min. 6 ks (rolí). 
Návin min. 280 bm, průměr dutinky max. 7,5 cm. Určeno do zásobníků.</t>
  </si>
  <si>
    <t xml:space="preserve">MYCÍ PROSTŘEDEK NA PODLAHY </t>
  </si>
  <si>
    <t>Univerzální čisticí přípravek na podlahy pro ruční mytí - bez obsahu fosfátů. Použití na podlahy (např. PVC, linolea, dlažby, mramor) a na další omyvatelné plochy a povrchy. Náplň 5 - 6 l.</t>
  </si>
  <si>
    <t>MYCÍ PROSTŘEDEK NA PODLAHY - mazlavé mýdlo</t>
  </si>
  <si>
    <t>Mazlavé mýdlo obsah volných žíravých alkálií 0,2 - 0,9 %. Použití mytí podlah, chodeb, hygienických zařízení, stěn před malováním, odstraňování hrubších nečistot. Náplň 9 - 10 kg.</t>
  </si>
  <si>
    <t>DEZINFEKČNÍ PROSTŘEDEK NA PODLAHY</t>
  </si>
  <si>
    <t>Tekutý čistící a dezinfekční prostředek - baktericidní a fungicidní účinky. Použití: na podlahy, chodby, koupelny a hygienická zařízení. Náplň 0,75 - 1 l.</t>
  </si>
  <si>
    <t>MYCÍ PROSTŘ. KUCHYNĚ NA NÁDOBÍ</t>
  </si>
  <si>
    <t>Tekutý přípravek na ruční mytí nádobí, odstraňování mastnoty i ve studené vodě.
Náplň 1 - 1,5 l.</t>
  </si>
  <si>
    <t>MYCÍ PROSTŘ. KUCHYNĚ - tekutý krém</t>
  </si>
  <si>
    <t>Tekutý krém. Abrazivní čistící prostředek s mikročásticemi - krémová kapalina, rozpustný. Použití: odstraňování připálenin, pro úklid všech omyvatelných ploch, materiálů z nerezi, umakartu, keramiky, plastických hmot. Doplňkově je možné použití i k čištění umývadel, van a keramických povrchů. Náplň 0,5 - 0,75 l.</t>
  </si>
  <si>
    <t>MYCÍ PROSTŘ. KUCHYNĚ - prášek</t>
  </si>
  <si>
    <t>Čistící prášek s aktivním chlórem. Použití: k čištění a dezinfekci tvrdých a hladkých ploch, zejména pro obklady, sanitární zařízení, kuchyňské dřezy a nádobí, podlahy. Náplň  0,4 - 0,6 kg.</t>
  </si>
  <si>
    <t>MYCÍ PROSTŘ. KOUPELNA - čistící krém</t>
  </si>
  <si>
    <t>Čistící krém s rozprašovačem - s aktivními odmašťovacími látkami a aktivními látkami proti vodnímu kameni. Náplň 0,5 - 0,75 l.</t>
  </si>
  <si>
    <t>MYCÍ PROSTŘ. KOUPELNA - tekutý</t>
  </si>
  <si>
    <t>MYCÍ PROSTŘ. WC - gel</t>
  </si>
  <si>
    <t>Dezinfekční přípravek - gel, s obsahem kyseliny chlorovodíkové, rozpustný ve vodě. Použití: k odstraňování vodního kamene v toaletě. Náplň 0,75 - 1 l.</t>
  </si>
  <si>
    <t>KRÉM NA RUCE</t>
  </si>
  <si>
    <t xml:space="preserve">Ochranný a regenerační krém, náplň 100 ml - 150 ml. </t>
  </si>
  <si>
    <t>Čistič oken</t>
  </si>
  <si>
    <t>Čisticí prostředek s obsahem alkoholu. Použití: mytí, čištění a leštění oken a skleněných ploch. Náplň 0,5 - 1 l.</t>
  </si>
  <si>
    <t>Rukavice latex - M</t>
  </si>
  <si>
    <t xml:space="preserve">Rukavice přírodní latex, vysoce elastické, s bavlněnou vystýlkou, velikost M. </t>
  </si>
  <si>
    <t>Rukavice latex - L</t>
  </si>
  <si>
    <t xml:space="preserve">Rukavice přírodní latex, vysoce elastické, s bavlněnou vystýlkou, velikost L. </t>
  </si>
  <si>
    <t>Hygienické sáčky</t>
  </si>
  <si>
    <t>Sáčky hygienické (na vložky) mikrotenové. Balení 25 - 30 ks.</t>
  </si>
  <si>
    <t>Sáčky na odpadky</t>
  </si>
  <si>
    <t>50 x 60 cm - 30 litrů. Tloušťka min. 6 mic. Role 50 - 60 ks.</t>
  </si>
  <si>
    <t>63 x 74 cm - 60 litrů. Tloušťka min. 7 mic. Role 50 - 60 ks.</t>
  </si>
  <si>
    <t>Pytle zelené, žluté</t>
  </si>
  <si>
    <t>70 x 110 cm - 120 litrů, ze silné folie tl. min. 60 mikronů. Role 25 - 30 ks.</t>
  </si>
  <si>
    <t xml:space="preserve">Smeták - plastový </t>
  </si>
  <si>
    <t>Smeták bez násady pro vnitřní použití, šíře 30 cm.</t>
  </si>
  <si>
    <t>Násada na smeták</t>
  </si>
  <si>
    <t>S jemným závitem, plast, délka 130 cm.</t>
  </si>
  <si>
    <t>Rozměr min. 52 x 90 cm nebo 60 x 80 cm, klasický tkaný (bílý). Složení: 75% bavlny, 25% viskózy.</t>
  </si>
  <si>
    <t xml:space="preserve">Prachovka </t>
  </si>
  <si>
    <t>38 x 38 cm, viskozová, barevná.</t>
  </si>
  <si>
    <t>40 x 40 cm, klasická utěrka švédská z mikrovlákna.</t>
  </si>
  <si>
    <t>Samostatná faktura</t>
  </si>
  <si>
    <t>NE</t>
  </si>
  <si>
    <t>Jitka Hlavatá,
Tel.: 37763 4870,
724 277 789,
E-mail: hlavataj@skm.zcu.cz</t>
  </si>
  <si>
    <t>Kollárova 19, 
301 00 Plzeň,
Menza 1</t>
  </si>
  <si>
    <t>Markéta Kasalová, DiS., 
Tel.: 37763 5016,
735 713 963,
E-mail: mkasalov@ff.zcu.cz</t>
  </si>
  <si>
    <t>Sedláčkova 38, 
301 00 Plzeň, 
Fakulta filozofická - Děkanát,
místnost SO 205</t>
  </si>
  <si>
    <t>Josef Brejcha,
Tel.: 37763 1711, 
728 504 033,
E-mail: jbrejch@ps.zcu.cz</t>
  </si>
  <si>
    <t xml:space="preserve">Univerzitní 22, 
301 00 Plzeň   
budova Fakulty strojní - Provoz a služby - Správa budov   </t>
  </si>
  <si>
    <r>
      <t xml:space="preserve">Tekutý dezinfekční přípravek, účinně dezinfikuje vodu (bazény, studny) a povrchy, spolehlivě likviduje bakterie, viry, řasy a houby. Odstraňuje až 99,9% bakterií a virů. Obsah 1 - 1,2l. </t>
    </r>
    <r>
      <rPr>
        <b/>
        <sz val="11"/>
        <color theme="1"/>
        <rFont val="Calibri"/>
        <family val="2"/>
        <charset val="238"/>
        <scheme val="minor"/>
      </rPr>
      <t>Obsah aktivního chloru 90 - 95%. Požadujeme dodržení obsahu aktivníhio chlóru.</t>
    </r>
  </si>
  <si>
    <r>
      <t xml:space="preserve">Tekutý přípravek na ruční mytí nádobí. 5 - 15 % aniontové povrchově aktivní látky. Sodium Laureth Sulfate 10-20%, Lauramine Oxide 1-5%. 
</t>
    </r>
    <r>
      <rPr>
        <b/>
        <sz val="11"/>
        <color theme="1"/>
        <rFont val="Calibri"/>
        <family val="2"/>
        <charset val="238"/>
        <scheme val="minor"/>
      </rPr>
      <t>Hodnota pH 8.2 - 9,7. Náplň 900 ml - 1000 ml. Požadujeme dodržení hodnot pH.</t>
    </r>
  </si>
  <si>
    <r>
      <t xml:space="preserve">Tekutý prostředek proti vegetativním formám plísní, kvasinkám, řasám. Rychle působící fungicidní a dezinfekční přípravek. Pro sanaci plísňových napadení dřeva, stěn, omítek, maleb v interiérech i exteriérech, účinný proti mikroskopickým vláknitým houbám, řasám, lišejníkům. Barva žlutá. </t>
    </r>
    <r>
      <rPr>
        <b/>
        <sz val="11"/>
        <color theme="1"/>
        <rFont val="Calibri"/>
        <family val="2"/>
        <charset val="238"/>
        <scheme val="minor"/>
      </rPr>
      <t>Chloran sodný 1 - 5%, hydroxid sodný 0,5 - 2% rozprašovač -  500 - 550 ml. Požadujeme dodržení aktivních složek.</t>
    </r>
  </si>
  <si>
    <r>
      <t xml:space="preserve">Tekutý, hustý, gelový, čisticí a dezinfekční přípravek je určený k čištění a dezinfekci silně znečištěných míst a zejména tam, kde se mohou vyskytovat bakterie nebo plísně.Ideální na čištění a dezinfekci WC. Náplň 750 - 1000ml. </t>
    </r>
    <r>
      <rPr>
        <b/>
        <sz val="11"/>
        <color theme="1"/>
        <rFont val="Calibri"/>
        <family val="2"/>
        <charset val="238"/>
        <scheme val="minor"/>
      </rPr>
      <t>Obashuje chlornan sodný, roztok, obsah aktivního chloru 90 - 95%. Požadujeme dodržení obsahu aktivního chloru.</t>
    </r>
  </si>
  <si>
    <r>
      <t xml:space="preserve">Krém na ruce speciálně vyvinutý tak, aby poskytl okamžitou úlevu a hydrataci suché, velmi suché a popraskané pokožce. Vysoce hydratační složení přírodních esenciálních olejů pokožku intenzivně hydratuje, zvláčňuje a napomáhá jejímu hojení. Poskytuje jí dlouhotrvající ochrannou péči před chladným i drsným počasím a posiluje její přirozenou ochrannou bariéru. </t>
    </r>
    <r>
      <rPr>
        <b/>
        <sz val="11"/>
        <color theme="1"/>
        <rFont val="Calibri"/>
        <family val="2"/>
        <charset val="238"/>
        <scheme val="minor"/>
      </rPr>
      <t>Obsahuje 45 - 50 % vazelíny, 3 - 4 % lanolinu. Náplň 75 - 100ml.  Požadujeme dodržení obsahu přírodních hydratačních složek.</t>
    </r>
  </si>
  <si>
    <r>
      <t xml:space="preserve">Husté tekuté mýdlo s glycerinem, s přírodními výtažky, balení bez aplikátoru. Náplň 5 - 6 l. </t>
    </r>
    <r>
      <rPr>
        <b/>
        <sz val="11"/>
        <color theme="1"/>
        <rFont val="Calibri"/>
        <family val="2"/>
        <charset val="238"/>
        <scheme val="minor"/>
      </rPr>
      <t>Obsah NaCl max. 1%. Nutno doložit potvrzením od  výrobce.</t>
    </r>
  </si>
  <si>
    <t xml:space="preserve">63 x 74 cm - 60 litrů. Pevné sáčky do odpadkových košů, vyrobené z HDPE fólie. Odolné proti roztržení a úniku tekutiny, tloušťka fólie min. 24 mic. 
Role 10 - 12 ks.  </t>
  </si>
  <si>
    <r>
      <t xml:space="preserve">Regenerační sůl do myčky. Jemnozrnná </t>
    </r>
    <r>
      <rPr>
        <b/>
        <sz val="11"/>
        <color theme="1"/>
        <rFont val="Calibri"/>
        <family val="2"/>
        <charset val="238"/>
        <scheme val="minor"/>
      </rPr>
      <t>(požadujeme dodržení jemnosti)</t>
    </r>
    <r>
      <rPr>
        <sz val="11"/>
        <color theme="1"/>
        <rFont val="Calibri"/>
        <family val="2"/>
        <charset val="238"/>
        <scheme val="minor"/>
      </rPr>
      <t xml:space="preserve">. Min. 1,5kg balení. </t>
    </r>
  </si>
  <si>
    <r>
      <t xml:space="preserve">Krém na ruce hloubkově vyživující pokožku, poskytuje až 48hodinovou hydrataci. Nemastné složení. Vhodný pro všechny typy pleti.  Složení: Aqua, Glycerin, Dimethicone, Stearic Acid, Caprylic/Capric Triglyceride, Glycol Stearate, PEG-100 Stearate, Petrolatum, Glyceryl Stearate, Caprylyl Glycol, Phenoxyethanol, Cetyl Alcohol, Parfum, Acrylates/C10-30 Alkyl Acrylate Crosspolymer, Triethanolamine, Helianthus Annuus Seed Oil, Triolein, Disodium EDTA, Stearamide AMP, Carbomer, Hydroxystearic Acid, Tocopherol, Alpha-Isomethyl Ionone, Benzyl Alcohol, Citronellol, Coumarin, Hexyl Cinnamal, Limonene, Linalool, CI 77891. Náplň v tubě 75 ml.  </t>
    </r>
    <r>
      <rPr>
        <b/>
        <sz val="11"/>
        <color theme="1"/>
        <rFont val="Calibri"/>
        <family val="2"/>
        <charset val="238"/>
        <scheme val="minor"/>
      </rPr>
      <t>Požadujeme dodržení obsahu přírodních hydratačních složek a též formu balení - tuba.</t>
    </r>
  </si>
  <si>
    <r>
      <t>Ubrousky vlhčené, sensitive, bez parfémů, určené pro intimní hygienu, balení po použití jde jednoduše a opětovně zavřít (PVC uzavírání, které brání vysychání ubrousků). Počet ks v balení cca 56 ks (není podmínkou, může být i méně / více).</t>
    </r>
    <r>
      <rPr>
        <b/>
        <sz val="11"/>
        <color theme="1"/>
        <rFont val="Calibri"/>
        <family val="2"/>
        <charset val="238"/>
        <scheme val="minor"/>
      </rPr>
      <t xml:space="preserve"> Požadujeme dodržení užití pro intimní hygienu a PVC opětovné uzavírání.</t>
    </r>
  </si>
  <si>
    <r>
      <t>Tekutý dezinfekční přípravek, účinně dezinfikuje vodu (bazény, studny) a povrchy, spolehlivě likviduje bakterie, viry, řasy a houby. Odstraňuje až 99,9% bakterií a virů. Obsah 1 - 1,2l.</t>
    </r>
    <r>
      <rPr>
        <b/>
        <sz val="11"/>
        <color theme="1"/>
        <rFont val="Calibri"/>
        <family val="2"/>
        <charset val="238"/>
        <scheme val="minor"/>
      </rPr>
      <t xml:space="preserve"> Obsah aktivního chloru 90 - 95%. Požadujeme dodržení obsahu aktivníhio chlóru.</t>
    </r>
  </si>
  <si>
    <r>
      <t xml:space="preserve">Tekutý, hustý, gelový, čisticí a dezinfekční přípravek je určený k čištění a dezinfekci silně znečištěných míst a zejména tam, kde se mohou vyskytovat bakterie nebo plísně.Ideální na čištění a dezinfekci WC. Náplň 900 - 1000ml. </t>
    </r>
    <r>
      <rPr>
        <b/>
        <sz val="11"/>
        <color theme="1"/>
        <rFont val="Calibri"/>
        <family val="2"/>
        <charset val="238"/>
        <scheme val="minor"/>
      </rPr>
      <t>Obsahuje chlornan sodný, roztok, obsah aktivního chloru 90 - 95%. Požadujeme dodržení obsahu aktivního chloru.</t>
    </r>
  </si>
  <si>
    <r>
      <t xml:space="preserve">Zanechává dokonale čistá okna a zrcadla bez nevzhledných šmouh. Jeho složení s alhokolem definitivně odstraňuje veškeré nečistoty a dodává skleněným povrchům dlouhotrvající zářivý lesk. Aktivní receptura chrání proti vodě a nečistotám, díky tomu zůstanou vaše okna déle čistá. Nastavitelná hlavice umožňuje funkci rozprašování i pěny. Rozprašovač 500 - 600ml. </t>
    </r>
    <r>
      <rPr>
        <b/>
        <sz val="11"/>
        <color theme="1"/>
        <rFont val="Calibri"/>
        <family val="2"/>
        <charset val="238"/>
        <scheme val="minor"/>
      </rPr>
      <t>Obsahuje: Ethanol &gt;= 1 - &lt; 6%, Kyselina sírová &gt;= 1 - &lt; 1,9 %, Alkoholy &gt;= 1 - &lt; 1,3 % Požadujeme dodržení chemických vlastností přípravku.</t>
    </r>
  </si>
  <si>
    <t>Tekutý čistič  na vápenaté usazeniny. Použití: nerezové dřezy a vodovodní baterie, keramická umyvadla, vany, příbory, sklenice, jídelní soupravy, podlahy, dlaždičky, keramika. Náplň 0,75 - 1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</si>
</sst>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Kč&quot;"/>
    <numFmt numFmtId="165" formatCode="_-* #,##0.00\ &quot;Kč&quot;_-;\-* #,##0.00\ &quot;Kč&quot;_-;_-* &quot; &quot;??,_-;_-@_-"/>
  </numFmts>
  <fonts count="22" x14ac:knownFonts="1">
    <font>
      <sz val="11"/>
      <color theme="1"/>
      <name val="Calibri"/>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4"/>
      <color theme="1"/>
      <name val="Calibri"/>
      <family val="2"/>
      <charset val="238"/>
      <scheme val="minor"/>
    </font>
    <font>
      <sz val="11"/>
      <name val="Calibri"/>
      <family val="2"/>
      <charset val="238"/>
      <scheme val="minor"/>
    </font>
    <font>
      <b/>
      <sz val="11"/>
      <color theme="1"/>
      <name val="Calibri"/>
      <family val="2"/>
      <charset val="238"/>
      <scheme val="minor"/>
    </font>
    <font>
      <sz val="13"/>
      <color theme="1"/>
      <name val="Calibri"/>
      <family val="2"/>
      <charset val="238"/>
      <scheme val="minor"/>
    </font>
    <font>
      <sz val="12"/>
      <color indexed="2"/>
      <name val="Calibri"/>
      <family val="2"/>
      <charset val="238"/>
      <scheme val="minor"/>
    </font>
    <font>
      <sz val="11"/>
      <color indexed="2"/>
      <name val="Calibri"/>
      <family val="2"/>
      <charset val="238"/>
      <scheme val="minor"/>
    </font>
    <font>
      <b/>
      <sz val="11"/>
      <name val="Calibri"/>
      <family val="2"/>
      <charset val="238"/>
      <scheme val="minor"/>
    </font>
    <font>
      <sz val="11"/>
      <color indexed="64"/>
      <name val="Calibri"/>
      <family val="2"/>
      <charset val="238"/>
    </font>
    <font>
      <sz val="12"/>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name val="Calibri"/>
      <family val="2"/>
      <charset val="238"/>
    </font>
    <font>
      <b/>
      <u/>
      <sz val="11"/>
      <color rgb="FFFF0000"/>
      <name val="Calibri"/>
      <family val="2"/>
      <charset val="238"/>
      <scheme val="minor"/>
    </font>
  </fonts>
  <fills count="7">
    <fill>
      <patternFill patternType="none"/>
    </fill>
    <fill>
      <patternFill patternType="gray125"/>
    </fill>
    <fill>
      <patternFill patternType="solid">
        <fgColor rgb="FF85FFBC"/>
        <bgColor indexed="64"/>
      </patternFill>
    </fill>
    <fill>
      <patternFill patternType="solid">
        <fgColor rgb="FFC9F1FF"/>
        <bgColor indexed="64"/>
      </patternFill>
    </fill>
    <fill>
      <patternFill patternType="solid">
        <fgColor rgb="FFFFFFB7"/>
        <bgColor indexed="64"/>
      </patternFill>
    </fill>
    <fill>
      <patternFill patternType="solid">
        <fgColor rgb="FFDDE9F7"/>
        <bgColor indexed="64"/>
      </patternFill>
    </fill>
    <fill>
      <patternFill patternType="solid">
        <fgColor rgb="FFFFFFB7"/>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top/>
      <bottom style="thick">
        <color indexed="64"/>
      </bottom>
      <diagonal/>
    </border>
    <border>
      <left style="thick">
        <color indexed="64"/>
      </left>
      <right style="medium">
        <color indexed="64"/>
      </right>
      <top style="thick">
        <color indexed="64"/>
      </top>
      <bottom style="thin">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ck">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ck">
        <color indexed="64"/>
      </bottom>
      <diagonal/>
    </border>
    <border>
      <left style="thick">
        <color indexed="64"/>
      </left>
      <right style="medium">
        <color indexed="64"/>
      </right>
      <top style="thin">
        <color indexed="64"/>
      </top>
      <bottom/>
      <diagonal/>
    </border>
    <border>
      <left style="thick">
        <color indexed="64"/>
      </left>
      <right style="medium">
        <color indexed="64"/>
      </right>
      <top/>
      <bottom style="thin">
        <color indexed="64"/>
      </bottom>
      <diagonal/>
    </border>
    <border>
      <left style="thick">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7" fillId="0" borderId="0"/>
  </cellStyleXfs>
  <cellXfs count="156">
    <xf numFmtId="0" fontId="0" fillId="0" borderId="0" xfId="0"/>
    <xf numFmtId="0" fontId="20" fillId="6" borderId="12" xfId="0" applyFont="1" applyFill="1" applyBorder="1" applyAlignment="1" applyProtection="1">
      <alignment horizontal="center" vertical="center" wrapText="1"/>
      <protection locked="0"/>
    </xf>
    <xf numFmtId="0" fontId="20" fillId="6" borderId="7" xfId="0" applyFont="1" applyFill="1" applyBorder="1" applyAlignment="1" applyProtection="1">
      <alignment horizontal="center" vertical="center" wrapText="1"/>
      <protection locked="0"/>
    </xf>
    <xf numFmtId="0" fontId="20" fillId="6" borderId="15" xfId="0" applyFont="1" applyFill="1" applyBorder="1" applyAlignment="1" applyProtection="1">
      <alignment horizontal="center" vertical="center" wrapText="1"/>
      <protection locked="0"/>
    </xf>
    <xf numFmtId="0" fontId="0" fillId="0" borderId="0" xfId="0" applyProtection="1"/>
    <xf numFmtId="0" fontId="19" fillId="2" borderId="0" xfId="0" applyFont="1" applyFill="1" applyAlignment="1" applyProtection="1">
      <alignment horizontal="left" vertical="center" wrapText="1"/>
    </xf>
    <xf numFmtId="0" fontId="18" fillId="2" borderId="0" xfId="0" applyFont="1" applyFill="1" applyAlignment="1" applyProtection="1">
      <alignment horizontal="left" vertical="center"/>
    </xf>
    <xf numFmtId="49" fontId="0" fillId="0" borderId="0" xfId="0" applyNumberFormat="1" applyAlignment="1" applyProtection="1">
      <alignment horizontal="center" vertical="top" wrapText="1"/>
    </xf>
    <xf numFmtId="49" fontId="0" fillId="0" borderId="0" xfId="0" applyNumberFormat="1" applyAlignment="1" applyProtection="1">
      <alignment vertical="top" wrapText="1"/>
    </xf>
    <xf numFmtId="0" fontId="0" fillId="0" borderId="0" xfId="0" applyAlignment="1" applyProtection="1">
      <alignment wrapText="1"/>
    </xf>
    <xf numFmtId="0" fontId="8" fillId="0" borderId="0" xfId="0" applyFont="1" applyAlignment="1" applyProtection="1">
      <alignment vertical="center"/>
    </xf>
    <xf numFmtId="0" fontId="9" fillId="0" borderId="0" xfId="0" applyFont="1" applyAlignment="1" applyProtection="1">
      <alignment horizontal="center" vertical="top" wrapText="1"/>
    </xf>
    <xf numFmtId="0" fontId="0" fillId="0" borderId="0" xfId="0" applyAlignment="1" applyProtection="1">
      <alignment vertical="top" wrapText="1"/>
    </xf>
    <xf numFmtId="0" fontId="21" fillId="0" borderId="0" xfId="0" applyFont="1" applyAlignment="1" applyProtection="1">
      <alignment vertical="top" wrapText="1"/>
    </xf>
    <xf numFmtId="0" fontId="10" fillId="0" borderId="0" xfId="0" applyFont="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vertical="center" wrapText="1"/>
    </xf>
    <xf numFmtId="0" fontId="0" fillId="0" borderId="1" xfId="0" applyBorder="1" applyProtection="1"/>
    <xf numFmtId="0" fontId="0" fillId="0" borderId="0" xfId="0" applyAlignment="1" applyProtection="1">
      <alignment horizontal="left" vertical="center" wrapText="1" indent="1"/>
    </xf>
    <xf numFmtId="0" fontId="10" fillId="0" borderId="0" xfId="0" applyFont="1" applyAlignment="1" applyProtection="1">
      <alignment horizontal="left" vertical="center" wrapText="1"/>
    </xf>
    <xf numFmtId="0" fontId="12" fillId="0" borderId="0" xfId="0" applyFont="1" applyAlignment="1" applyProtection="1">
      <alignment vertical="center" wrapText="1"/>
    </xf>
    <xf numFmtId="0" fontId="0" fillId="4" borderId="1" xfId="0" applyFill="1" applyBorder="1" applyProtection="1"/>
    <xf numFmtId="0" fontId="0" fillId="0" borderId="0" xfId="0" applyAlignment="1" applyProtection="1">
      <alignment horizontal="left" vertical="top" indent="1"/>
    </xf>
    <xf numFmtId="0" fontId="13" fillId="0" borderId="0" xfId="0" applyFont="1" applyAlignment="1" applyProtection="1">
      <alignment vertical="center"/>
    </xf>
    <xf numFmtId="0" fontId="13" fillId="0" borderId="0" xfId="0" applyFont="1" applyAlignment="1" applyProtection="1">
      <alignment vertical="center" wrapText="1"/>
    </xf>
    <xf numFmtId="0" fontId="0" fillId="0" borderId="0" xfId="0" applyAlignment="1" applyProtection="1">
      <alignment horizontal="center" vertical="top" wrapText="1"/>
    </xf>
    <xf numFmtId="0" fontId="10" fillId="4" borderId="2" xfId="0" applyFont="1" applyFill="1" applyBorder="1" applyAlignment="1" applyProtection="1">
      <alignment horizontal="center" vertical="center" wrapText="1"/>
    </xf>
    <xf numFmtId="0" fontId="0" fillId="0" borderId="0" xfId="0" applyAlignment="1" applyProtection="1">
      <alignment horizontal="right" vertical="center" indent="1"/>
    </xf>
    <xf numFmtId="0" fontId="0" fillId="0" borderId="0" xfId="0" applyAlignment="1" applyProtection="1">
      <alignment horizontal="center" vertical="center" wrapText="1"/>
    </xf>
    <xf numFmtId="0" fontId="14" fillId="2" borderId="3" xfId="0" applyFont="1" applyFill="1" applyBorder="1" applyAlignment="1" applyProtection="1">
      <alignment horizontal="center" vertical="center" textRotation="90" wrapText="1"/>
    </xf>
    <xf numFmtId="0" fontId="14" fillId="5" borderId="4"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10" fillId="5" borderId="4" xfId="0" applyFont="1" applyFill="1" applyBorder="1" applyAlignment="1" applyProtection="1">
      <alignment horizontal="center" vertical="center" wrapText="1"/>
    </xf>
    <xf numFmtId="164" fontId="0" fillId="0" borderId="0" xfId="0" applyNumberFormat="1" applyProtection="1"/>
    <xf numFmtId="3" fontId="0" fillId="2" borderId="11" xfId="0" applyNumberFormat="1" applyFill="1" applyBorder="1" applyAlignment="1" applyProtection="1">
      <alignment horizontal="center" vertical="center" wrapText="1"/>
    </xf>
    <xf numFmtId="0" fontId="7" fillId="3" borderId="12" xfId="0" applyFont="1" applyFill="1" applyBorder="1" applyAlignment="1" applyProtection="1">
      <alignment horizontal="left" vertical="center" wrapText="1" indent="1"/>
    </xf>
    <xf numFmtId="3" fontId="0" fillId="3" borderId="12" xfId="0" applyNumberFormat="1" applyFill="1" applyBorder="1" applyAlignment="1" applyProtection="1">
      <alignment horizontal="center" vertical="center" wrapText="1"/>
    </xf>
    <xf numFmtId="0" fontId="0" fillId="3" borderId="12" xfId="0" applyFill="1" applyBorder="1" applyAlignment="1" applyProtection="1">
      <alignment horizontal="center" vertical="center" wrapText="1"/>
    </xf>
    <xf numFmtId="0" fontId="2" fillId="3" borderId="12" xfId="0" applyFont="1" applyFill="1" applyBorder="1" applyAlignment="1" applyProtection="1">
      <alignment horizontal="left" vertical="center" wrapText="1" indent="1"/>
    </xf>
    <xf numFmtId="164" fontId="0" fillId="0" borderId="12" xfId="0" applyNumberFormat="1" applyBorder="1" applyAlignment="1" applyProtection="1">
      <alignment horizontal="right" vertical="center" indent="1"/>
    </xf>
    <xf numFmtId="164" fontId="0" fillId="3" borderId="12" xfId="0" applyNumberFormat="1" applyFill="1" applyBorder="1" applyAlignment="1" applyProtection="1">
      <alignment horizontal="right" vertical="center" indent="1"/>
    </xf>
    <xf numFmtId="165" fontId="0" fillId="0" borderId="12" xfId="0" applyNumberFormat="1" applyBorder="1" applyAlignment="1" applyProtection="1">
      <alignment horizontal="right" vertical="center" indent="1"/>
    </xf>
    <xf numFmtId="0" fontId="0" fillId="0" borderId="12" xfId="0" applyBorder="1" applyAlignment="1" applyProtection="1">
      <alignment horizontal="center" vertical="center"/>
    </xf>
    <xf numFmtId="0" fontId="5" fillId="3" borderId="13" xfId="0" applyFont="1" applyFill="1" applyBorder="1" applyAlignment="1" applyProtection="1">
      <alignment horizontal="center" vertical="center" wrapText="1"/>
    </xf>
    <xf numFmtId="0" fontId="0" fillId="3" borderId="13" xfId="0" applyFill="1" applyBorder="1" applyAlignment="1" applyProtection="1">
      <alignment horizontal="center" vertical="center" wrapText="1"/>
    </xf>
    <xf numFmtId="0" fontId="7" fillId="3" borderId="13" xfId="0" applyFont="1" applyFill="1" applyBorder="1" applyAlignment="1" applyProtection="1">
      <alignment horizontal="center" vertical="center" wrapText="1"/>
    </xf>
    <xf numFmtId="0" fontId="2" fillId="3" borderId="13" xfId="0" applyFont="1" applyFill="1" applyBorder="1" applyAlignment="1" applyProtection="1">
      <alignment horizontal="center" vertical="center" wrapText="1"/>
    </xf>
    <xf numFmtId="0" fontId="10" fillId="3" borderId="13" xfId="0" applyFont="1" applyFill="1" applyBorder="1" applyAlignment="1" applyProtection="1">
      <alignment horizontal="center" vertical="center" wrapText="1"/>
    </xf>
    <xf numFmtId="3" fontId="0" fillId="2" borderId="6" xfId="0" applyNumberFormat="1" applyFill="1" applyBorder="1" applyAlignment="1" applyProtection="1">
      <alignment horizontal="center" vertical="center" wrapText="1"/>
    </xf>
    <xf numFmtId="0" fontId="7" fillId="3" borderId="7" xfId="0" applyFont="1" applyFill="1" applyBorder="1" applyAlignment="1" applyProtection="1">
      <alignment horizontal="left" vertical="center" wrapText="1" indent="1"/>
    </xf>
    <xf numFmtId="3" fontId="0" fillId="3" borderId="7" xfId="0" applyNumberFormat="1" applyFill="1" applyBorder="1" applyAlignment="1" applyProtection="1">
      <alignment horizontal="center" vertical="center" wrapText="1"/>
    </xf>
    <xf numFmtId="0" fontId="0" fillId="3" borderId="7" xfId="0" applyFill="1" applyBorder="1" applyAlignment="1" applyProtection="1">
      <alignment horizontal="center" vertical="center" wrapText="1"/>
    </xf>
    <xf numFmtId="0" fontId="2" fillId="3" borderId="7" xfId="0" applyFont="1" applyFill="1" applyBorder="1" applyAlignment="1" applyProtection="1">
      <alignment horizontal="left" vertical="center" wrapText="1" indent="1"/>
    </xf>
    <xf numFmtId="164" fontId="0" fillId="0" borderId="7" xfId="0" applyNumberFormat="1" applyBorder="1" applyAlignment="1" applyProtection="1">
      <alignment horizontal="right" vertical="center" indent="1"/>
    </xf>
    <xf numFmtId="164" fontId="0" fillId="3" borderId="7" xfId="0" applyNumberFormat="1" applyFill="1" applyBorder="1" applyAlignment="1" applyProtection="1">
      <alignment horizontal="right" vertical="center" indent="1"/>
    </xf>
    <xf numFmtId="165" fontId="0" fillId="0" borderId="7" xfId="0" applyNumberFormat="1" applyBorder="1" applyAlignment="1" applyProtection="1">
      <alignment horizontal="right" vertical="center" indent="1"/>
    </xf>
    <xf numFmtId="0" fontId="0" fillId="0" borderId="7" xfId="0" applyBorder="1" applyAlignment="1" applyProtection="1">
      <alignment horizontal="center" vertical="center"/>
    </xf>
    <xf numFmtId="0" fontId="5" fillId="3" borderId="14" xfId="0" applyFont="1" applyFill="1" applyBorder="1" applyAlignment="1" applyProtection="1">
      <alignment horizontal="center" vertical="center" wrapText="1"/>
    </xf>
    <xf numFmtId="0" fontId="0" fillId="3" borderId="14" xfId="0" applyFill="1" applyBorder="1" applyAlignment="1" applyProtection="1">
      <alignment horizontal="center" vertical="center" wrapText="1"/>
    </xf>
    <xf numFmtId="0" fontId="7" fillId="3" borderId="14" xfId="0" applyFont="1" applyFill="1" applyBorder="1" applyAlignment="1" applyProtection="1">
      <alignment horizontal="center" vertical="center" wrapText="1"/>
    </xf>
    <xf numFmtId="0" fontId="3" fillId="3" borderId="14" xfId="0" applyFont="1" applyFill="1" applyBorder="1" applyAlignment="1" applyProtection="1">
      <alignment horizontal="center" vertical="center" wrapText="1"/>
    </xf>
    <xf numFmtId="0" fontId="10" fillId="3" borderId="14" xfId="0" applyFont="1" applyFill="1" applyBorder="1" applyAlignment="1" applyProtection="1">
      <alignment horizontal="center" vertical="center" wrapText="1"/>
    </xf>
    <xf numFmtId="0" fontId="6" fillId="3" borderId="7" xfId="0" applyFont="1" applyFill="1" applyBorder="1" applyAlignment="1" applyProtection="1">
      <alignment horizontal="left" vertical="center" wrapText="1" indent="1"/>
    </xf>
    <xf numFmtId="0" fontId="20" fillId="6" borderId="16" xfId="0" applyFont="1" applyFill="1" applyBorder="1" applyAlignment="1" applyProtection="1">
      <alignment horizontal="center" vertical="center" wrapText="1"/>
    </xf>
    <xf numFmtId="0" fontId="20" fillId="6" borderId="14" xfId="0" applyFont="1" applyFill="1" applyBorder="1" applyAlignment="1" applyProtection="1">
      <alignment horizontal="center" vertical="center" wrapText="1"/>
    </xf>
    <xf numFmtId="0" fontId="3" fillId="3" borderId="7" xfId="0" applyFont="1" applyFill="1" applyBorder="1" applyAlignment="1" applyProtection="1">
      <alignment horizontal="left" vertical="center" wrapText="1" indent="1"/>
    </xf>
    <xf numFmtId="3" fontId="0" fillId="2" borderId="18" xfId="0" applyNumberFormat="1" applyFill="1" applyBorder="1" applyAlignment="1" applyProtection="1">
      <alignment horizontal="center" vertical="center" wrapText="1"/>
    </xf>
    <xf numFmtId="0" fontId="7" fillId="3" borderId="16" xfId="0" applyFont="1" applyFill="1" applyBorder="1" applyAlignment="1" applyProtection="1">
      <alignment horizontal="left" vertical="center" wrapText="1" indent="1"/>
    </xf>
    <xf numFmtId="3" fontId="0" fillId="3" borderId="16" xfId="0" applyNumberFormat="1" applyFill="1" applyBorder="1" applyAlignment="1" applyProtection="1">
      <alignment horizontal="center" vertical="center" wrapText="1"/>
    </xf>
    <xf numFmtId="0" fontId="0" fillId="3" borderId="16" xfId="0" applyFill="1" applyBorder="1" applyAlignment="1" applyProtection="1">
      <alignment horizontal="center" vertical="center" wrapText="1"/>
    </xf>
    <xf numFmtId="0" fontId="6" fillId="3" borderId="16" xfId="0" applyFont="1" applyFill="1" applyBorder="1" applyAlignment="1" applyProtection="1">
      <alignment horizontal="left" vertical="center" wrapText="1" indent="1"/>
    </xf>
    <xf numFmtId="0" fontId="20" fillId="6" borderId="24" xfId="0" applyFont="1" applyFill="1" applyBorder="1" applyAlignment="1" applyProtection="1">
      <alignment horizontal="center" vertical="center" wrapText="1"/>
    </xf>
    <xf numFmtId="164" fontId="0" fillId="0" borderId="16" xfId="0" applyNumberFormat="1" applyBorder="1" applyAlignment="1" applyProtection="1">
      <alignment horizontal="right" vertical="center" indent="1"/>
    </xf>
    <xf numFmtId="164" fontId="0" fillId="3" borderId="16" xfId="0" applyNumberFormat="1" applyFill="1" applyBorder="1" applyAlignment="1" applyProtection="1">
      <alignment horizontal="right" vertical="center" indent="1"/>
    </xf>
    <xf numFmtId="165" fontId="0" fillId="0" borderId="16" xfId="0" applyNumberFormat="1" applyBorder="1" applyAlignment="1" applyProtection="1">
      <alignment horizontal="right" vertical="center" indent="1"/>
    </xf>
    <xf numFmtId="0" fontId="0" fillId="0" borderId="16" xfId="0" applyBorder="1" applyAlignment="1" applyProtection="1">
      <alignment horizontal="center" vertical="center"/>
    </xf>
    <xf numFmtId="3" fontId="0" fillId="2" borderId="20" xfId="0" applyNumberFormat="1" applyFill="1" applyBorder="1" applyAlignment="1" applyProtection="1">
      <alignment horizontal="center" vertical="center" wrapText="1"/>
    </xf>
    <xf numFmtId="0" fontId="7" fillId="3" borderId="21" xfId="0" applyFont="1" applyFill="1" applyBorder="1" applyAlignment="1" applyProtection="1">
      <alignment horizontal="left" vertical="center" wrapText="1" indent="1"/>
    </xf>
    <xf numFmtId="3" fontId="0" fillId="3" borderId="21" xfId="0" applyNumberFormat="1" applyFill="1" applyBorder="1" applyAlignment="1" applyProtection="1">
      <alignment horizontal="center" vertical="center" wrapText="1"/>
    </xf>
    <xf numFmtId="0" fontId="0" fillId="3" borderId="21" xfId="0" applyFill="1" applyBorder="1" applyAlignment="1" applyProtection="1">
      <alignment horizontal="center" vertical="center" wrapText="1"/>
    </xf>
    <xf numFmtId="0" fontId="6" fillId="3" borderId="21" xfId="0" applyFont="1" applyFill="1" applyBorder="1" applyAlignment="1" applyProtection="1">
      <alignment horizontal="left" vertical="center" wrapText="1" indent="1"/>
    </xf>
    <xf numFmtId="0" fontId="20" fillId="6" borderId="2" xfId="0" applyFont="1" applyFill="1" applyBorder="1" applyAlignment="1" applyProtection="1">
      <alignment horizontal="center" vertical="center" wrapText="1"/>
    </xf>
    <xf numFmtId="164" fontId="0" fillId="0" borderId="21" xfId="0" applyNumberFormat="1" applyBorder="1" applyAlignment="1" applyProtection="1">
      <alignment horizontal="right" vertical="center" indent="1"/>
    </xf>
    <xf numFmtId="164" fontId="0" fillId="3" borderId="21" xfId="0" applyNumberFormat="1" applyFill="1" applyBorder="1" applyAlignment="1" applyProtection="1">
      <alignment horizontal="right" vertical="center" indent="1"/>
    </xf>
    <xf numFmtId="165" fontId="0" fillId="0" borderId="21" xfId="0" applyNumberFormat="1" applyBorder="1" applyAlignment="1" applyProtection="1">
      <alignment horizontal="right" vertical="center" indent="1"/>
    </xf>
    <xf numFmtId="0" fontId="0" fillId="0" borderId="21" xfId="0" applyBorder="1" applyAlignment="1" applyProtection="1">
      <alignment horizontal="center" vertical="center"/>
    </xf>
    <xf numFmtId="0" fontId="3" fillId="3" borderId="2"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4" fillId="3" borderId="7" xfId="0" applyFont="1" applyFill="1" applyBorder="1" applyAlignment="1" applyProtection="1">
      <alignment horizontal="left" vertical="center" wrapText="1" indent="1"/>
    </xf>
    <xf numFmtId="0" fontId="20" fillId="6" borderId="15" xfId="0" applyFont="1" applyFill="1" applyBorder="1" applyAlignment="1" applyProtection="1">
      <alignment horizontal="center" vertical="center" wrapText="1"/>
    </xf>
    <xf numFmtId="3" fontId="0" fillId="2" borderId="22" xfId="0" applyNumberFormat="1" applyFill="1" applyBorder="1" applyAlignment="1" applyProtection="1">
      <alignment horizontal="center" vertical="center" wrapText="1"/>
    </xf>
    <xf numFmtId="0" fontId="7" fillId="3" borderId="23" xfId="0" applyFont="1" applyFill="1" applyBorder="1" applyAlignment="1" applyProtection="1">
      <alignment horizontal="left" vertical="center" wrapText="1" indent="1"/>
    </xf>
    <xf numFmtId="3" fontId="0" fillId="3" borderId="23" xfId="0" applyNumberFormat="1" applyFill="1" applyBorder="1" applyAlignment="1" applyProtection="1">
      <alignment horizontal="center" vertical="center" wrapText="1"/>
    </xf>
    <xf numFmtId="0" fontId="0" fillId="3" borderId="23" xfId="0" applyFill="1" applyBorder="1" applyAlignment="1" applyProtection="1">
      <alignment horizontal="center" vertical="center" wrapText="1"/>
    </xf>
    <xf numFmtId="0" fontId="6" fillId="3" borderId="23" xfId="0" applyFont="1" applyFill="1" applyBorder="1" applyAlignment="1" applyProtection="1">
      <alignment horizontal="left" vertical="center" wrapText="1" indent="1"/>
    </xf>
    <xf numFmtId="0" fontId="20" fillId="6" borderId="23" xfId="0" applyFont="1" applyFill="1" applyBorder="1" applyAlignment="1" applyProtection="1">
      <alignment horizontal="center" vertical="center" wrapText="1"/>
    </xf>
    <xf numFmtId="164" fontId="0" fillId="0" borderId="23" xfId="0" applyNumberFormat="1" applyBorder="1" applyAlignment="1" applyProtection="1">
      <alignment horizontal="right" vertical="center" indent="1"/>
    </xf>
    <xf numFmtId="164" fontId="0" fillId="3" borderId="23" xfId="0" applyNumberFormat="1" applyFill="1" applyBorder="1" applyAlignment="1" applyProtection="1">
      <alignment horizontal="right" vertical="center" indent="1"/>
    </xf>
    <xf numFmtId="165" fontId="0" fillId="0" borderId="23" xfId="0" applyNumberFormat="1" applyBorder="1" applyAlignment="1" applyProtection="1">
      <alignment horizontal="right" vertical="center" indent="1"/>
    </xf>
    <xf numFmtId="0" fontId="0" fillId="0" borderId="23" xfId="0" applyBorder="1" applyAlignment="1" applyProtection="1">
      <alignment horizontal="center" vertical="center"/>
    </xf>
    <xf numFmtId="0" fontId="3" fillId="3" borderId="24" xfId="0" applyFont="1" applyFill="1" applyBorder="1" applyAlignment="1" applyProtection="1">
      <alignment horizontal="center" vertical="center" wrapText="1"/>
    </xf>
    <xf numFmtId="0" fontId="7" fillId="3" borderId="24" xfId="0" applyFont="1" applyFill="1" applyBorder="1" applyAlignment="1" applyProtection="1">
      <alignment horizontal="center" vertical="center" wrapText="1"/>
    </xf>
    <xf numFmtId="0" fontId="5" fillId="3" borderId="24" xfId="0" applyFont="1" applyFill="1" applyBorder="1" applyAlignment="1" applyProtection="1">
      <alignment horizontal="center" vertical="center" wrapText="1"/>
    </xf>
    <xf numFmtId="0" fontId="10" fillId="3" borderId="24" xfId="0" applyFont="1" applyFill="1" applyBorder="1" applyAlignment="1" applyProtection="1">
      <alignment horizontal="center" vertical="center" wrapText="1"/>
    </xf>
    <xf numFmtId="3" fontId="0" fillId="2" borderId="19" xfId="0" applyNumberFormat="1" applyFill="1" applyBorder="1" applyAlignment="1" applyProtection="1">
      <alignment horizontal="center" vertical="center" wrapText="1"/>
    </xf>
    <xf numFmtId="0" fontId="7" fillId="3" borderId="15" xfId="0" applyFont="1" applyFill="1" applyBorder="1" applyAlignment="1" applyProtection="1">
      <alignment horizontal="left" vertical="center" wrapText="1" indent="1"/>
    </xf>
    <xf numFmtId="3" fontId="0" fillId="3" borderId="15" xfId="0" applyNumberFormat="1" applyFill="1" applyBorder="1" applyAlignment="1" applyProtection="1">
      <alignment horizontal="center" vertical="center" wrapText="1"/>
    </xf>
    <xf numFmtId="0" fontId="0" fillId="3" borderId="15" xfId="0" applyFill="1" applyBorder="1" applyAlignment="1" applyProtection="1">
      <alignment horizontal="center" vertical="center" wrapText="1"/>
    </xf>
    <xf numFmtId="0" fontId="2" fillId="3" borderId="15" xfId="0" applyFont="1" applyFill="1" applyBorder="1" applyAlignment="1" applyProtection="1">
      <alignment horizontal="left" vertical="center" wrapText="1" indent="1"/>
    </xf>
    <xf numFmtId="164" fontId="0" fillId="0" borderId="15" xfId="0" applyNumberFormat="1" applyBorder="1" applyAlignment="1" applyProtection="1">
      <alignment horizontal="right" vertical="center" indent="1"/>
    </xf>
    <xf numFmtId="164" fontId="0" fillId="3" borderId="15" xfId="0" applyNumberFormat="1" applyFill="1" applyBorder="1" applyAlignment="1" applyProtection="1">
      <alignment horizontal="right" vertical="center" indent="1"/>
    </xf>
    <xf numFmtId="165" fontId="0" fillId="0" borderId="15" xfId="0" applyNumberFormat="1" applyBorder="1" applyAlignment="1" applyProtection="1">
      <alignment horizontal="right" vertical="center" indent="1"/>
    </xf>
    <xf numFmtId="0" fontId="0" fillId="0" borderId="15" xfId="0" applyBorder="1" applyAlignment="1" applyProtection="1">
      <alignment horizontal="center" vertical="center"/>
    </xf>
    <xf numFmtId="0" fontId="2" fillId="3" borderId="14" xfId="0" applyFont="1" applyFill="1" applyBorder="1" applyAlignment="1" applyProtection="1">
      <alignment horizontal="center" vertical="center" wrapText="1"/>
    </xf>
    <xf numFmtId="3" fontId="0" fillId="2" borderId="8" xfId="0" applyNumberFormat="1" applyFill="1" applyBorder="1" applyAlignment="1" applyProtection="1">
      <alignment horizontal="center" vertical="center" wrapText="1"/>
    </xf>
    <xf numFmtId="0" fontId="7" fillId="3" borderId="9" xfId="0" applyFont="1" applyFill="1" applyBorder="1" applyAlignment="1" applyProtection="1">
      <alignment horizontal="left" vertical="center" wrapText="1" indent="1"/>
    </xf>
    <xf numFmtId="3" fontId="0" fillId="3" borderId="9" xfId="0" applyNumberFormat="1" applyFill="1" applyBorder="1" applyAlignment="1" applyProtection="1">
      <alignment horizontal="center" vertical="center" wrapText="1"/>
    </xf>
    <xf numFmtId="0" fontId="0" fillId="3" borderId="9" xfId="0" applyFill="1" applyBorder="1" applyAlignment="1" applyProtection="1">
      <alignment horizontal="center" vertical="center" wrapText="1"/>
    </xf>
    <xf numFmtId="0" fontId="6" fillId="3" borderId="9" xfId="0" applyFont="1" applyFill="1" applyBorder="1" applyAlignment="1" applyProtection="1">
      <alignment horizontal="left" vertical="center" wrapText="1" indent="1"/>
    </xf>
    <xf numFmtId="0" fontId="20" fillId="6" borderId="17" xfId="0" applyFont="1" applyFill="1" applyBorder="1" applyAlignment="1" applyProtection="1">
      <alignment horizontal="center" vertical="center" wrapText="1"/>
    </xf>
    <xf numFmtId="164" fontId="0" fillId="0" borderId="9" xfId="0" applyNumberFormat="1" applyBorder="1" applyAlignment="1" applyProtection="1">
      <alignment horizontal="right" vertical="center" indent="1"/>
    </xf>
    <xf numFmtId="164" fontId="0" fillId="3" borderId="9" xfId="0" applyNumberFormat="1" applyFill="1" applyBorder="1" applyAlignment="1" applyProtection="1">
      <alignment horizontal="right" vertical="center" indent="1"/>
    </xf>
    <xf numFmtId="165" fontId="0" fillId="0" borderId="9" xfId="0" applyNumberFormat="1" applyBorder="1" applyAlignment="1" applyProtection="1">
      <alignment horizontal="right" vertical="center" indent="1"/>
    </xf>
    <xf numFmtId="0" fontId="0" fillId="0" borderId="9" xfId="0" applyBorder="1" applyAlignment="1" applyProtection="1">
      <alignment horizontal="center" vertical="center"/>
    </xf>
    <xf numFmtId="0" fontId="3" fillId="3" borderId="17"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5" fillId="3" borderId="17" xfId="0" applyFont="1" applyFill="1" applyBorder="1" applyAlignment="1" applyProtection="1">
      <alignment horizontal="center" vertical="center" wrapText="1"/>
    </xf>
    <xf numFmtId="0" fontId="10" fillId="3" borderId="17" xfId="0" applyFont="1" applyFill="1" applyBorder="1" applyAlignment="1" applyProtection="1">
      <alignment horizontal="center" vertical="center" wrapText="1"/>
    </xf>
    <xf numFmtId="0" fontId="0" fillId="0" borderId="10" xfId="0" applyBorder="1" applyProtection="1"/>
    <xf numFmtId="0" fontId="10" fillId="0" borderId="0" xfId="0" applyFont="1" applyAlignment="1" applyProtection="1">
      <alignment horizontal="justify" vertical="center" wrapText="1"/>
    </xf>
    <xf numFmtId="0" fontId="0" fillId="0" borderId="0" xfId="0" applyAlignment="1" applyProtection="1">
      <alignment horizontal="justify" vertical="center" wrapText="1"/>
    </xf>
    <xf numFmtId="0" fontId="0" fillId="0" borderId="0" xfId="0" applyAlignment="1" applyProtection="1">
      <alignment horizontal="justify" vertical="center" wrapText="1"/>
    </xf>
    <xf numFmtId="164" fontId="0" fillId="0" borderId="0" xfId="0" applyNumberFormat="1" applyAlignment="1" applyProtection="1">
      <alignment horizontal="right" vertical="center" indent="1"/>
    </xf>
    <xf numFmtId="0" fontId="14" fillId="5" borderId="3" xfId="0" applyFont="1" applyFill="1" applyBorder="1" applyAlignment="1" applyProtection="1">
      <alignment horizontal="center" vertical="center" wrapText="1"/>
    </xf>
    <xf numFmtId="0" fontId="10" fillId="5" borderId="4" xfId="0" applyFont="1" applyFill="1" applyBorder="1" applyAlignment="1" applyProtection="1">
      <alignment horizontal="center" vertical="center" wrapText="1"/>
    </xf>
    <xf numFmtId="0" fontId="0" fillId="5" borderId="4" xfId="0" applyFill="1" applyBorder="1" applyAlignment="1" applyProtection="1">
      <alignment vertical="center" wrapText="1"/>
    </xf>
    <xf numFmtId="0" fontId="0" fillId="5" borderId="5" xfId="0" applyFill="1" applyBorder="1" applyAlignment="1" applyProtection="1">
      <alignment vertical="center" wrapText="1"/>
    </xf>
    <xf numFmtId="0" fontId="0" fillId="0" borderId="0" xfId="0" applyAlignment="1" applyProtection="1">
      <alignment horizontal="right" vertical="center" wrapText="1"/>
    </xf>
    <xf numFmtId="0" fontId="14" fillId="0" borderId="0" xfId="0" applyFont="1" applyAlignment="1" applyProtection="1">
      <alignment horizontal="left" vertical="center" wrapText="1"/>
    </xf>
    <xf numFmtId="0" fontId="14" fillId="0" borderId="0" xfId="0" applyFont="1" applyAlignment="1" applyProtection="1">
      <alignment horizontal="left" vertical="center" wrapText="1"/>
    </xf>
    <xf numFmtId="164" fontId="16" fillId="0" borderId="0" xfId="0" applyNumberFormat="1" applyFont="1" applyAlignment="1" applyProtection="1">
      <alignment horizontal="right" vertical="center" indent="1"/>
    </xf>
    <xf numFmtId="164" fontId="8" fillId="0" borderId="3" xfId="0" applyNumberFormat="1" applyFont="1" applyBorder="1" applyAlignment="1" applyProtection="1">
      <alignment horizontal="center" vertical="center"/>
    </xf>
    <xf numFmtId="164" fontId="8" fillId="0" borderId="4" xfId="0" applyNumberFormat="1" applyFont="1" applyBorder="1" applyAlignment="1" applyProtection="1">
      <alignment horizontal="center" vertical="center"/>
    </xf>
    <xf numFmtId="0" fontId="0" fillId="0" borderId="4" xfId="0" applyBorder="1" applyProtection="1"/>
    <xf numFmtId="0" fontId="0" fillId="0" borderId="5" xfId="0" applyBorder="1" applyProtection="1"/>
    <xf numFmtId="4" fontId="0" fillId="0" borderId="0" xfId="0" applyNumberFormat="1" applyAlignment="1" applyProtection="1">
      <alignment horizontal="center" vertical="top" wrapText="1"/>
    </xf>
    <xf numFmtId="164" fontId="15" fillId="4" borderId="12" xfId="0" applyNumberFormat="1" applyFont="1" applyFill="1" applyBorder="1" applyAlignment="1" applyProtection="1">
      <alignment horizontal="right" vertical="center" wrapText="1" indent="1"/>
      <protection locked="0"/>
    </xf>
    <xf numFmtId="164" fontId="15" fillId="4" borderId="7" xfId="0" applyNumberFormat="1" applyFont="1" applyFill="1" applyBorder="1" applyAlignment="1" applyProtection="1">
      <alignment horizontal="right" vertical="center" wrapText="1" indent="1"/>
      <protection locked="0"/>
    </xf>
    <xf numFmtId="164" fontId="15" fillId="4" borderId="16" xfId="0" applyNumberFormat="1" applyFont="1" applyFill="1" applyBorder="1" applyAlignment="1" applyProtection="1">
      <alignment horizontal="right" vertical="center" wrapText="1" indent="1"/>
      <protection locked="0"/>
    </xf>
    <xf numFmtId="164" fontId="15" fillId="4" borderId="21" xfId="0" applyNumberFormat="1" applyFont="1" applyFill="1" applyBorder="1" applyAlignment="1" applyProtection="1">
      <alignment horizontal="right" vertical="center" wrapText="1" indent="1"/>
      <protection locked="0"/>
    </xf>
    <xf numFmtId="164" fontId="15" fillId="4" borderId="23" xfId="0" applyNumberFormat="1" applyFont="1" applyFill="1" applyBorder="1" applyAlignment="1" applyProtection="1">
      <alignment horizontal="right" vertical="center" wrapText="1" indent="1"/>
      <protection locked="0"/>
    </xf>
    <xf numFmtId="164" fontId="15" fillId="4" borderId="15" xfId="0" applyNumberFormat="1" applyFont="1" applyFill="1" applyBorder="1" applyAlignment="1" applyProtection="1">
      <alignment horizontal="right" vertical="center" wrapText="1" indent="1"/>
      <protection locked="0"/>
    </xf>
    <xf numFmtId="164" fontId="15" fillId="4" borderId="9" xfId="0" applyNumberFormat="1" applyFont="1" applyFill="1" applyBorder="1" applyAlignment="1" applyProtection="1">
      <alignment horizontal="right" vertical="center" wrapText="1" indent="1"/>
      <protection locked="0"/>
    </xf>
  </cellXfs>
  <cellStyles count="2">
    <cellStyle name="Normální" xfId="0" builtinId="0"/>
    <cellStyle name="normální 3" xfId="1" xr:uid="{00000000-0005-0000-0000-000001000000}"/>
  </cellStyles>
  <dxfs count="11">
    <dxf>
      <fill>
        <patternFill patternType="solid">
          <fgColor rgb="FF80F29B"/>
          <bgColor rgb="FF80F29B"/>
        </patternFill>
      </fill>
    </dxf>
    <dxf>
      <fill>
        <patternFill patternType="solid">
          <fgColor rgb="FFFF9999"/>
          <bgColor rgb="FFFF9999"/>
        </patternFill>
      </fill>
    </dxf>
    <dxf>
      <fill>
        <patternFill patternType="solid">
          <fgColor rgb="FFFFFFB7"/>
          <bgColor rgb="FFFFFFB7"/>
        </patternFill>
      </fill>
    </dxf>
    <dxf>
      <font>
        <b val="0"/>
        <i val="0"/>
      </font>
    </dxf>
    <dxf>
      <fill>
        <patternFill patternType="solid">
          <fgColor rgb="FFD2FABE"/>
          <bgColor rgb="FFD2FABE"/>
        </patternFill>
      </fill>
    </dxf>
    <dxf>
      <fill>
        <patternFill>
          <bgColor rgb="FFFFFFB7"/>
        </patternFill>
      </fill>
    </dxf>
    <dxf>
      <font>
        <b val="0"/>
        <i val="0"/>
      </font>
    </dxf>
    <dxf>
      <fill>
        <patternFill>
          <bgColor rgb="FFD2FABE"/>
        </patternFill>
      </fill>
    </dxf>
    <dxf>
      <font>
        <b val="0"/>
        <i val="0"/>
      </font>
      <fill>
        <patternFill>
          <bgColor rgb="FFCCFCC8"/>
        </patternFill>
      </fill>
    </dxf>
    <dxf>
      <numFmt numFmtId="3" formatCode="#,##0"/>
    </dxf>
    <dxf>
      <numFmt numFmtId="30" formatCode="@"/>
      <fill>
        <patternFill patternType="solid">
          <fgColor rgb="FFFBD0C9"/>
          <bgColor rgb="FFFBD0C9"/>
        </patternFill>
      </fill>
    </dxf>
  </dxfs>
  <tableStyles count="0" defaultTableStyle="TableStyleMedium2" defaultPivotStyle="PivotStyleLight16"/>
  <colors>
    <mruColors>
      <color rgb="FFFBD0C9"/>
      <color rgb="FFF9AE8D"/>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26"/>
  <sheetViews>
    <sheetView tabSelected="1" zoomScale="98" zoomScaleNormal="98" workbookViewId="0">
      <selection activeCell="C7" sqref="C7"/>
    </sheetView>
  </sheetViews>
  <sheetFormatPr defaultRowHeight="15" x14ac:dyDescent="0.25"/>
  <cols>
    <col min="1" max="1" width="1.42578125" style="4" bestFit="1" customWidth="1"/>
    <col min="2" max="2" width="5.5703125" style="4" bestFit="1" customWidth="1"/>
    <col min="3" max="3" width="42.7109375" style="8" customWidth="1"/>
    <col min="4" max="4" width="11.140625" style="148" customWidth="1"/>
    <col min="5" max="5" width="9" style="7" bestFit="1" customWidth="1"/>
    <col min="6" max="6" width="141.7109375" style="8" customWidth="1"/>
    <col min="7" max="7" width="36" style="8" customWidth="1"/>
    <col min="8" max="8" width="19" style="8" hidden="1" customWidth="1"/>
    <col min="9" max="9" width="24" style="4" bestFit="1" customWidth="1"/>
    <col min="10" max="10" width="23.28515625" style="4" customWidth="1"/>
    <col min="11" max="11" width="20.5703125" style="4" bestFit="1" customWidth="1"/>
    <col min="12" max="12" width="19.5703125" style="4" bestFit="1" customWidth="1"/>
    <col min="13" max="13" width="23.5703125" style="4" bestFit="1" customWidth="1"/>
    <col min="14" max="14" width="19" style="4" bestFit="1" customWidth="1"/>
    <col min="15" max="15" width="28.28515625" style="4" hidden="1" customWidth="1"/>
    <col min="16" max="16" width="21" style="4" hidden="1" customWidth="1"/>
    <col min="17" max="17" width="35.42578125" style="4" customWidth="1"/>
    <col min="18" max="18" width="30.85546875" style="4" customWidth="1"/>
    <col min="19" max="19" width="27.28515625" style="4" customWidth="1"/>
    <col min="20" max="20" width="11.5703125" style="4" hidden="1" customWidth="1"/>
    <col min="21" max="21" width="59.28515625" style="9" customWidth="1"/>
    <col min="22" max="16384" width="9.140625" style="4"/>
  </cols>
  <sheetData>
    <row r="1" spans="1:21" ht="36" customHeight="1" x14ac:dyDescent="0.25">
      <c r="B1" s="5" t="s">
        <v>44</v>
      </c>
      <c r="C1" s="6"/>
      <c r="D1" s="6"/>
    </row>
    <row r="2" spans="1:21" ht="20.100000000000001" customHeight="1" x14ac:dyDescent="0.25">
      <c r="C2" s="4"/>
      <c r="D2" s="10"/>
      <c r="E2" s="11"/>
      <c r="F2" s="12"/>
      <c r="G2" s="12"/>
      <c r="H2" s="12"/>
      <c r="I2" s="12"/>
      <c r="J2" s="13"/>
      <c r="K2" s="13"/>
      <c r="L2" s="14"/>
      <c r="M2" s="15"/>
      <c r="N2" s="15"/>
      <c r="O2" s="15"/>
      <c r="P2" s="15"/>
      <c r="Q2" s="15"/>
      <c r="R2" s="15"/>
      <c r="S2" s="15"/>
      <c r="T2" s="15"/>
      <c r="U2" s="16"/>
    </row>
    <row r="3" spans="1:21" ht="15.75" x14ac:dyDescent="0.25">
      <c r="B3" s="17"/>
      <c r="C3" s="18" t="s">
        <v>0</v>
      </c>
      <c r="D3" s="19"/>
      <c r="E3" s="19"/>
      <c r="F3" s="19"/>
      <c r="G3" s="19"/>
      <c r="H3" s="20"/>
      <c r="I3" s="20"/>
      <c r="J3" s="20"/>
      <c r="K3" s="20"/>
      <c r="L3" s="20"/>
      <c r="M3" s="20"/>
      <c r="N3" s="20"/>
      <c r="O3" s="20"/>
      <c r="P3" s="20"/>
      <c r="Q3" s="20"/>
      <c r="R3" s="20"/>
      <c r="S3" s="20"/>
    </row>
    <row r="4" spans="1:21" ht="20.100000000000001" customHeight="1" thickBot="1" x14ac:dyDescent="0.3">
      <c r="B4" s="21"/>
      <c r="C4" s="22" t="s">
        <v>1</v>
      </c>
      <c r="D4" s="19"/>
      <c r="E4" s="19"/>
      <c r="F4" s="19"/>
      <c r="G4" s="19"/>
      <c r="H4" s="12"/>
      <c r="I4" s="14"/>
      <c r="J4" s="14"/>
      <c r="L4" s="14"/>
    </row>
    <row r="5" spans="1:21" ht="34.5" customHeight="1" thickBot="1" x14ac:dyDescent="0.3">
      <c r="B5" s="23"/>
      <c r="C5" s="24"/>
      <c r="D5" s="25"/>
      <c r="E5" s="25"/>
      <c r="F5" s="12"/>
      <c r="G5" s="26" t="s">
        <v>2</v>
      </c>
      <c r="H5" s="27"/>
      <c r="J5" s="26" t="s">
        <v>2</v>
      </c>
      <c r="U5" s="28"/>
    </row>
    <row r="6" spans="1:21" ht="61.5" thickTop="1" thickBot="1" x14ac:dyDescent="0.3">
      <c r="B6" s="29" t="s">
        <v>3</v>
      </c>
      <c r="C6" s="30" t="s">
        <v>28</v>
      </c>
      <c r="D6" s="30" t="s">
        <v>4</v>
      </c>
      <c r="E6" s="30" t="s">
        <v>29</v>
      </c>
      <c r="F6" s="30" t="s">
        <v>30</v>
      </c>
      <c r="G6" s="31" t="s">
        <v>43</v>
      </c>
      <c r="H6" s="30" t="s">
        <v>31</v>
      </c>
      <c r="I6" s="30" t="s">
        <v>5</v>
      </c>
      <c r="J6" s="32" t="s">
        <v>6</v>
      </c>
      <c r="K6" s="33" t="s">
        <v>7</v>
      </c>
      <c r="L6" s="33" t="s">
        <v>8</v>
      </c>
      <c r="M6" s="30" t="s">
        <v>32</v>
      </c>
      <c r="N6" s="30" t="s">
        <v>33</v>
      </c>
      <c r="O6" s="30" t="s">
        <v>40</v>
      </c>
      <c r="P6" s="30" t="s">
        <v>34</v>
      </c>
      <c r="Q6" s="33" t="s">
        <v>35</v>
      </c>
      <c r="R6" s="30" t="s">
        <v>36</v>
      </c>
      <c r="S6" s="30" t="s">
        <v>41</v>
      </c>
      <c r="T6" s="30" t="s">
        <v>37</v>
      </c>
      <c r="U6" s="30" t="s">
        <v>38</v>
      </c>
    </row>
    <row r="7" spans="1:21" ht="48" customHeight="1" thickTop="1" x14ac:dyDescent="0.25">
      <c r="A7" s="34"/>
      <c r="B7" s="35">
        <v>1</v>
      </c>
      <c r="C7" s="36" t="s">
        <v>45</v>
      </c>
      <c r="D7" s="37">
        <v>10</v>
      </c>
      <c r="E7" s="38" t="s">
        <v>46</v>
      </c>
      <c r="F7" s="39" t="s">
        <v>163</v>
      </c>
      <c r="G7" s="1"/>
      <c r="H7" s="40">
        <f t="shared" ref="H7:H76" si="0">D7*I7</f>
        <v>570</v>
      </c>
      <c r="I7" s="41">
        <v>57</v>
      </c>
      <c r="J7" s="149"/>
      <c r="K7" s="42">
        <f t="shared" ref="K7:K14" si="1">D7*J7</f>
        <v>0</v>
      </c>
      <c r="L7" s="43" t="str">
        <f t="shared" ref="L7:L14" si="2">IF(ISNUMBER(J7), IF(J7&gt;I7,"NEVYHOVUJE","VYHOVUJE")," ")</f>
        <v xml:space="preserve"> </v>
      </c>
      <c r="M7" s="44" t="s">
        <v>155</v>
      </c>
      <c r="N7" s="45" t="s">
        <v>156</v>
      </c>
      <c r="O7" s="46"/>
      <c r="P7" s="46"/>
      <c r="Q7" s="47" t="s">
        <v>157</v>
      </c>
      <c r="R7" s="47" t="s">
        <v>158</v>
      </c>
      <c r="S7" s="48" t="s">
        <v>42</v>
      </c>
      <c r="T7" s="46"/>
      <c r="U7" s="38" t="s">
        <v>23</v>
      </c>
    </row>
    <row r="8" spans="1:21" ht="47.25" customHeight="1" x14ac:dyDescent="0.25">
      <c r="B8" s="49">
        <v>2</v>
      </c>
      <c r="C8" s="50" t="s">
        <v>47</v>
      </c>
      <c r="D8" s="51">
        <v>10</v>
      </c>
      <c r="E8" s="52" t="s">
        <v>46</v>
      </c>
      <c r="F8" s="53" t="s">
        <v>164</v>
      </c>
      <c r="G8" s="2"/>
      <c r="H8" s="54">
        <f t="shared" si="0"/>
        <v>800</v>
      </c>
      <c r="I8" s="55">
        <v>80</v>
      </c>
      <c r="J8" s="150"/>
      <c r="K8" s="56">
        <f t="shared" si="1"/>
        <v>0</v>
      </c>
      <c r="L8" s="57" t="str">
        <f t="shared" si="2"/>
        <v xml:space="preserve"> </v>
      </c>
      <c r="M8" s="58"/>
      <c r="N8" s="59"/>
      <c r="O8" s="60"/>
      <c r="P8" s="60"/>
      <c r="Q8" s="61"/>
      <c r="R8" s="61"/>
      <c r="S8" s="62"/>
      <c r="T8" s="60"/>
      <c r="U8" s="52" t="s">
        <v>23</v>
      </c>
    </row>
    <row r="9" spans="1:21" ht="65.25" customHeight="1" x14ac:dyDescent="0.25">
      <c r="B9" s="49">
        <v>3</v>
      </c>
      <c r="C9" s="50" t="s">
        <v>48</v>
      </c>
      <c r="D9" s="51">
        <v>3</v>
      </c>
      <c r="E9" s="52" t="s">
        <v>46</v>
      </c>
      <c r="F9" s="53" t="s">
        <v>165</v>
      </c>
      <c r="G9" s="2"/>
      <c r="H9" s="54">
        <f t="shared" si="0"/>
        <v>270</v>
      </c>
      <c r="I9" s="55">
        <v>90</v>
      </c>
      <c r="J9" s="150"/>
      <c r="K9" s="56">
        <f t="shared" si="1"/>
        <v>0</v>
      </c>
      <c r="L9" s="57" t="str">
        <f t="shared" si="2"/>
        <v xml:space="preserve"> </v>
      </c>
      <c r="M9" s="58"/>
      <c r="N9" s="59"/>
      <c r="O9" s="60"/>
      <c r="P9" s="60"/>
      <c r="Q9" s="61"/>
      <c r="R9" s="61"/>
      <c r="S9" s="62"/>
      <c r="T9" s="60"/>
      <c r="U9" s="52" t="s">
        <v>23</v>
      </c>
    </row>
    <row r="10" spans="1:21" ht="59.25" customHeight="1" x14ac:dyDescent="0.25">
      <c r="B10" s="49">
        <v>4</v>
      </c>
      <c r="C10" s="50" t="s">
        <v>49</v>
      </c>
      <c r="D10" s="51">
        <v>10</v>
      </c>
      <c r="E10" s="52" t="s">
        <v>46</v>
      </c>
      <c r="F10" s="53" t="s">
        <v>166</v>
      </c>
      <c r="G10" s="2"/>
      <c r="H10" s="54">
        <f t="shared" si="0"/>
        <v>550</v>
      </c>
      <c r="I10" s="55">
        <v>55</v>
      </c>
      <c r="J10" s="150"/>
      <c r="K10" s="56">
        <f t="shared" si="1"/>
        <v>0</v>
      </c>
      <c r="L10" s="57" t="str">
        <f t="shared" si="2"/>
        <v xml:space="preserve"> </v>
      </c>
      <c r="M10" s="58"/>
      <c r="N10" s="59"/>
      <c r="O10" s="60"/>
      <c r="P10" s="60"/>
      <c r="Q10" s="61"/>
      <c r="R10" s="61"/>
      <c r="S10" s="62"/>
      <c r="T10" s="60"/>
      <c r="U10" s="52" t="s">
        <v>23</v>
      </c>
    </row>
    <row r="11" spans="1:21" ht="75.75" customHeight="1" x14ac:dyDescent="0.25">
      <c r="B11" s="49">
        <v>5</v>
      </c>
      <c r="C11" s="50" t="s">
        <v>50</v>
      </c>
      <c r="D11" s="51">
        <v>10</v>
      </c>
      <c r="E11" s="52" t="s">
        <v>46</v>
      </c>
      <c r="F11" s="53" t="s">
        <v>167</v>
      </c>
      <c r="G11" s="2"/>
      <c r="H11" s="54">
        <f t="shared" si="0"/>
        <v>550</v>
      </c>
      <c r="I11" s="55">
        <v>55</v>
      </c>
      <c r="J11" s="150"/>
      <c r="K11" s="56">
        <f t="shared" si="1"/>
        <v>0</v>
      </c>
      <c r="L11" s="57" t="str">
        <f t="shared" si="2"/>
        <v xml:space="preserve"> </v>
      </c>
      <c r="M11" s="58"/>
      <c r="N11" s="59"/>
      <c r="O11" s="60"/>
      <c r="P11" s="60"/>
      <c r="Q11" s="61"/>
      <c r="R11" s="61"/>
      <c r="S11" s="62"/>
      <c r="T11" s="60"/>
      <c r="U11" s="52" t="s">
        <v>23</v>
      </c>
    </row>
    <row r="12" spans="1:21" ht="49.5" customHeight="1" x14ac:dyDescent="0.25">
      <c r="B12" s="49">
        <v>6</v>
      </c>
      <c r="C12" s="50" t="s">
        <v>51</v>
      </c>
      <c r="D12" s="51">
        <v>100</v>
      </c>
      <c r="E12" s="52" t="s">
        <v>52</v>
      </c>
      <c r="F12" s="63" t="s">
        <v>53</v>
      </c>
      <c r="G12" s="64" t="s">
        <v>156</v>
      </c>
      <c r="H12" s="54">
        <f t="shared" si="0"/>
        <v>2200</v>
      </c>
      <c r="I12" s="55">
        <v>22</v>
      </c>
      <c r="J12" s="150"/>
      <c r="K12" s="56">
        <f t="shared" si="1"/>
        <v>0</v>
      </c>
      <c r="L12" s="57" t="str">
        <f t="shared" si="2"/>
        <v xml:space="preserve"> </v>
      </c>
      <c r="M12" s="58"/>
      <c r="N12" s="59"/>
      <c r="O12" s="60"/>
      <c r="P12" s="60"/>
      <c r="Q12" s="61"/>
      <c r="R12" s="61"/>
      <c r="S12" s="62"/>
      <c r="T12" s="60"/>
      <c r="U12" s="52" t="s">
        <v>17</v>
      </c>
    </row>
    <row r="13" spans="1:21" ht="42" customHeight="1" x14ac:dyDescent="0.25">
      <c r="B13" s="49">
        <v>7</v>
      </c>
      <c r="C13" s="50" t="s">
        <v>54</v>
      </c>
      <c r="D13" s="51">
        <v>24</v>
      </c>
      <c r="E13" s="52" t="s">
        <v>55</v>
      </c>
      <c r="F13" s="63" t="s">
        <v>56</v>
      </c>
      <c r="G13" s="65"/>
      <c r="H13" s="54">
        <f t="shared" si="0"/>
        <v>168</v>
      </c>
      <c r="I13" s="55">
        <v>7</v>
      </c>
      <c r="J13" s="150"/>
      <c r="K13" s="56">
        <f t="shared" si="1"/>
        <v>0</v>
      </c>
      <c r="L13" s="57" t="str">
        <f t="shared" si="2"/>
        <v xml:space="preserve"> </v>
      </c>
      <c r="M13" s="58"/>
      <c r="N13" s="59"/>
      <c r="O13" s="60"/>
      <c r="P13" s="60"/>
      <c r="Q13" s="61"/>
      <c r="R13" s="61"/>
      <c r="S13" s="62"/>
      <c r="T13" s="60"/>
      <c r="U13" s="52" t="s">
        <v>15</v>
      </c>
    </row>
    <row r="14" spans="1:21" ht="46.5" customHeight="1" x14ac:dyDescent="0.25">
      <c r="B14" s="49">
        <v>8</v>
      </c>
      <c r="C14" s="50" t="s">
        <v>57</v>
      </c>
      <c r="D14" s="51">
        <v>20</v>
      </c>
      <c r="E14" s="52" t="s">
        <v>46</v>
      </c>
      <c r="F14" s="66" t="s">
        <v>58</v>
      </c>
      <c r="G14" s="65"/>
      <c r="H14" s="54">
        <f t="shared" si="0"/>
        <v>1500</v>
      </c>
      <c r="I14" s="55">
        <v>75</v>
      </c>
      <c r="J14" s="150"/>
      <c r="K14" s="56">
        <f t="shared" si="1"/>
        <v>0</v>
      </c>
      <c r="L14" s="57" t="str">
        <f t="shared" si="2"/>
        <v xml:space="preserve"> </v>
      </c>
      <c r="M14" s="58"/>
      <c r="N14" s="59"/>
      <c r="O14" s="60"/>
      <c r="P14" s="60"/>
      <c r="Q14" s="61"/>
      <c r="R14" s="61"/>
      <c r="S14" s="62"/>
      <c r="T14" s="60"/>
      <c r="U14" s="52" t="s">
        <v>23</v>
      </c>
    </row>
    <row r="15" spans="1:21" ht="46.5" customHeight="1" x14ac:dyDescent="0.25">
      <c r="B15" s="49">
        <v>9</v>
      </c>
      <c r="C15" s="50" t="s">
        <v>59</v>
      </c>
      <c r="D15" s="51">
        <v>10</v>
      </c>
      <c r="E15" s="52" t="s">
        <v>46</v>
      </c>
      <c r="F15" s="63" t="s">
        <v>60</v>
      </c>
      <c r="G15" s="65"/>
      <c r="H15" s="54">
        <f t="shared" si="0"/>
        <v>350</v>
      </c>
      <c r="I15" s="55">
        <v>35</v>
      </c>
      <c r="J15" s="150"/>
      <c r="K15" s="56">
        <f t="shared" ref="K15:K38" si="3">D15*J15</f>
        <v>0</v>
      </c>
      <c r="L15" s="57" t="str">
        <f t="shared" ref="L15:L38" si="4">IF(ISNUMBER(J15), IF(J15&gt;I15,"NEVYHOVUJE","VYHOVUJE")," ")</f>
        <v xml:space="preserve"> </v>
      </c>
      <c r="M15" s="58"/>
      <c r="N15" s="59"/>
      <c r="O15" s="60"/>
      <c r="P15" s="60"/>
      <c r="Q15" s="61"/>
      <c r="R15" s="61"/>
      <c r="S15" s="62"/>
      <c r="T15" s="60"/>
      <c r="U15" s="52" t="s">
        <v>23</v>
      </c>
    </row>
    <row r="16" spans="1:21" ht="21.75" customHeight="1" x14ac:dyDescent="0.25">
      <c r="B16" s="49">
        <v>10</v>
      </c>
      <c r="C16" s="50" t="s">
        <v>61</v>
      </c>
      <c r="D16" s="51">
        <v>10</v>
      </c>
      <c r="E16" s="52" t="s">
        <v>62</v>
      </c>
      <c r="F16" s="63" t="s">
        <v>63</v>
      </c>
      <c r="G16" s="65"/>
      <c r="H16" s="54">
        <f t="shared" si="0"/>
        <v>400</v>
      </c>
      <c r="I16" s="55">
        <v>40</v>
      </c>
      <c r="J16" s="150"/>
      <c r="K16" s="56">
        <f t="shared" si="3"/>
        <v>0</v>
      </c>
      <c r="L16" s="57" t="str">
        <f t="shared" si="4"/>
        <v xml:space="preserve"> </v>
      </c>
      <c r="M16" s="58"/>
      <c r="N16" s="59"/>
      <c r="O16" s="60"/>
      <c r="P16" s="60"/>
      <c r="Q16" s="61"/>
      <c r="R16" s="61"/>
      <c r="S16" s="62"/>
      <c r="T16" s="60"/>
      <c r="U16" s="52" t="s">
        <v>25</v>
      </c>
    </row>
    <row r="17" spans="2:21" ht="39" customHeight="1" x14ac:dyDescent="0.25">
      <c r="B17" s="49">
        <v>11</v>
      </c>
      <c r="C17" s="50" t="s">
        <v>64</v>
      </c>
      <c r="D17" s="51">
        <v>6</v>
      </c>
      <c r="E17" s="52" t="s">
        <v>46</v>
      </c>
      <c r="F17" s="53" t="s">
        <v>168</v>
      </c>
      <c r="G17" s="65"/>
      <c r="H17" s="54">
        <f t="shared" si="0"/>
        <v>420</v>
      </c>
      <c r="I17" s="55">
        <v>70</v>
      </c>
      <c r="J17" s="150"/>
      <c r="K17" s="56">
        <f t="shared" si="3"/>
        <v>0</v>
      </c>
      <c r="L17" s="57" t="str">
        <f t="shared" si="4"/>
        <v xml:space="preserve"> </v>
      </c>
      <c r="M17" s="58"/>
      <c r="N17" s="59"/>
      <c r="O17" s="60"/>
      <c r="P17" s="60"/>
      <c r="Q17" s="61"/>
      <c r="R17" s="61"/>
      <c r="S17" s="62"/>
      <c r="T17" s="60"/>
      <c r="U17" s="52" t="s">
        <v>23</v>
      </c>
    </row>
    <row r="18" spans="2:21" ht="27.75" customHeight="1" x14ac:dyDescent="0.25">
      <c r="B18" s="49">
        <v>12</v>
      </c>
      <c r="C18" s="50" t="s">
        <v>65</v>
      </c>
      <c r="D18" s="51">
        <v>5</v>
      </c>
      <c r="E18" s="52" t="s">
        <v>46</v>
      </c>
      <c r="F18" s="63" t="s">
        <v>66</v>
      </c>
      <c r="G18" s="65"/>
      <c r="H18" s="54">
        <f t="shared" si="0"/>
        <v>300</v>
      </c>
      <c r="I18" s="55">
        <v>60</v>
      </c>
      <c r="J18" s="150"/>
      <c r="K18" s="56">
        <f t="shared" si="3"/>
        <v>0</v>
      </c>
      <c r="L18" s="57" t="str">
        <f t="shared" si="4"/>
        <v xml:space="preserve"> </v>
      </c>
      <c r="M18" s="58"/>
      <c r="N18" s="59"/>
      <c r="O18" s="60"/>
      <c r="P18" s="60"/>
      <c r="Q18" s="61"/>
      <c r="R18" s="61"/>
      <c r="S18" s="62"/>
      <c r="T18" s="60"/>
      <c r="U18" s="52" t="s">
        <v>23</v>
      </c>
    </row>
    <row r="19" spans="2:21" ht="27.75" customHeight="1" x14ac:dyDescent="0.25">
      <c r="B19" s="49">
        <v>13</v>
      </c>
      <c r="C19" s="50" t="s">
        <v>67</v>
      </c>
      <c r="D19" s="51">
        <v>20</v>
      </c>
      <c r="E19" s="52" t="s">
        <v>62</v>
      </c>
      <c r="F19" s="66" t="s">
        <v>68</v>
      </c>
      <c r="G19" s="65"/>
      <c r="H19" s="54">
        <f t="shared" si="0"/>
        <v>1100</v>
      </c>
      <c r="I19" s="55">
        <v>55</v>
      </c>
      <c r="J19" s="150"/>
      <c r="K19" s="56">
        <f t="shared" si="3"/>
        <v>0</v>
      </c>
      <c r="L19" s="57" t="str">
        <f t="shared" si="4"/>
        <v xml:space="preserve"> </v>
      </c>
      <c r="M19" s="58"/>
      <c r="N19" s="59"/>
      <c r="O19" s="60"/>
      <c r="P19" s="60"/>
      <c r="Q19" s="61"/>
      <c r="R19" s="61"/>
      <c r="S19" s="62"/>
      <c r="T19" s="60"/>
      <c r="U19" s="52" t="s">
        <v>12</v>
      </c>
    </row>
    <row r="20" spans="2:21" ht="27.75" customHeight="1" x14ac:dyDescent="0.25">
      <c r="B20" s="49">
        <v>14</v>
      </c>
      <c r="C20" s="50" t="s">
        <v>69</v>
      </c>
      <c r="D20" s="51">
        <v>20</v>
      </c>
      <c r="E20" s="52" t="s">
        <v>70</v>
      </c>
      <c r="F20" s="63" t="s">
        <v>71</v>
      </c>
      <c r="G20" s="65"/>
      <c r="H20" s="54">
        <f t="shared" si="0"/>
        <v>200</v>
      </c>
      <c r="I20" s="55">
        <v>10</v>
      </c>
      <c r="J20" s="150"/>
      <c r="K20" s="56">
        <f t="shared" si="3"/>
        <v>0</v>
      </c>
      <c r="L20" s="57" t="str">
        <f t="shared" si="4"/>
        <v xml:space="preserve"> </v>
      </c>
      <c r="M20" s="58"/>
      <c r="N20" s="59"/>
      <c r="O20" s="60"/>
      <c r="P20" s="60"/>
      <c r="Q20" s="61"/>
      <c r="R20" s="61"/>
      <c r="S20" s="62"/>
      <c r="T20" s="60"/>
      <c r="U20" s="52" t="s">
        <v>12</v>
      </c>
    </row>
    <row r="21" spans="2:21" ht="36" customHeight="1" x14ac:dyDescent="0.25">
      <c r="B21" s="49">
        <v>15</v>
      </c>
      <c r="C21" s="50" t="s">
        <v>72</v>
      </c>
      <c r="D21" s="51">
        <v>20</v>
      </c>
      <c r="E21" s="52" t="s">
        <v>73</v>
      </c>
      <c r="F21" s="53" t="s">
        <v>169</v>
      </c>
      <c r="G21" s="65"/>
      <c r="H21" s="54">
        <f t="shared" si="0"/>
        <v>400</v>
      </c>
      <c r="I21" s="55">
        <v>20</v>
      </c>
      <c r="J21" s="150"/>
      <c r="K21" s="56">
        <f t="shared" si="3"/>
        <v>0</v>
      </c>
      <c r="L21" s="57" t="str">
        <f t="shared" si="4"/>
        <v xml:space="preserve"> </v>
      </c>
      <c r="M21" s="58"/>
      <c r="N21" s="59"/>
      <c r="O21" s="60"/>
      <c r="P21" s="60"/>
      <c r="Q21" s="61"/>
      <c r="R21" s="61"/>
      <c r="S21" s="62"/>
      <c r="T21" s="60"/>
      <c r="U21" s="52" t="s">
        <v>13</v>
      </c>
    </row>
    <row r="22" spans="2:21" ht="25.5" customHeight="1" x14ac:dyDescent="0.25">
      <c r="B22" s="49">
        <v>16</v>
      </c>
      <c r="C22" s="50" t="s">
        <v>74</v>
      </c>
      <c r="D22" s="51">
        <v>20</v>
      </c>
      <c r="E22" s="52" t="s">
        <v>73</v>
      </c>
      <c r="F22" s="63" t="s">
        <v>75</v>
      </c>
      <c r="G22" s="65"/>
      <c r="H22" s="54">
        <f t="shared" si="0"/>
        <v>2000</v>
      </c>
      <c r="I22" s="55">
        <v>100</v>
      </c>
      <c r="J22" s="150"/>
      <c r="K22" s="56">
        <f t="shared" si="3"/>
        <v>0</v>
      </c>
      <c r="L22" s="57" t="str">
        <f t="shared" si="4"/>
        <v xml:space="preserve"> </v>
      </c>
      <c r="M22" s="58"/>
      <c r="N22" s="59"/>
      <c r="O22" s="60"/>
      <c r="P22" s="60"/>
      <c r="Q22" s="61"/>
      <c r="R22" s="61"/>
      <c r="S22" s="62"/>
      <c r="T22" s="60"/>
      <c r="U22" s="52" t="s">
        <v>13</v>
      </c>
    </row>
    <row r="23" spans="2:21" ht="25.5" customHeight="1" x14ac:dyDescent="0.25">
      <c r="B23" s="49">
        <v>17</v>
      </c>
      <c r="C23" s="50" t="s">
        <v>76</v>
      </c>
      <c r="D23" s="51">
        <v>10</v>
      </c>
      <c r="E23" s="52" t="s">
        <v>77</v>
      </c>
      <c r="F23" s="63" t="s">
        <v>78</v>
      </c>
      <c r="G23" s="65"/>
      <c r="H23" s="54">
        <f t="shared" si="0"/>
        <v>400</v>
      </c>
      <c r="I23" s="55">
        <v>40</v>
      </c>
      <c r="J23" s="150"/>
      <c r="K23" s="56">
        <f t="shared" si="3"/>
        <v>0</v>
      </c>
      <c r="L23" s="57" t="str">
        <f t="shared" si="4"/>
        <v xml:space="preserve"> </v>
      </c>
      <c r="M23" s="58"/>
      <c r="N23" s="59"/>
      <c r="O23" s="60"/>
      <c r="P23" s="60"/>
      <c r="Q23" s="61"/>
      <c r="R23" s="61"/>
      <c r="S23" s="62"/>
      <c r="T23" s="60"/>
      <c r="U23" s="52" t="s">
        <v>14</v>
      </c>
    </row>
    <row r="24" spans="2:21" ht="25.5" customHeight="1" x14ac:dyDescent="0.25">
      <c r="B24" s="49">
        <v>18</v>
      </c>
      <c r="C24" s="50" t="s">
        <v>79</v>
      </c>
      <c r="D24" s="51">
        <v>10</v>
      </c>
      <c r="E24" s="52" t="s">
        <v>77</v>
      </c>
      <c r="F24" s="63" t="s">
        <v>80</v>
      </c>
      <c r="G24" s="65"/>
      <c r="H24" s="54">
        <f t="shared" si="0"/>
        <v>3000</v>
      </c>
      <c r="I24" s="55">
        <v>300</v>
      </c>
      <c r="J24" s="150"/>
      <c r="K24" s="56">
        <f t="shared" si="3"/>
        <v>0</v>
      </c>
      <c r="L24" s="57" t="str">
        <f t="shared" si="4"/>
        <v xml:space="preserve"> </v>
      </c>
      <c r="M24" s="58"/>
      <c r="N24" s="59"/>
      <c r="O24" s="60"/>
      <c r="P24" s="60"/>
      <c r="Q24" s="61"/>
      <c r="R24" s="61"/>
      <c r="S24" s="62"/>
      <c r="T24" s="60"/>
      <c r="U24" s="52" t="s">
        <v>14</v>
      </c>
    </row>
    <row r="25" spans="2:21" ht="25.5" customHeight="1" x14ac:dyDescent="0.25">
      <c r="B25" s="49">
        <v>19</v>
      </c>
      <c r="C25" s="66" t="s">
        <v>81</v>
      </c>
      <c r="D25" s="51">
        <v>7</v>
      </c>
      <c r="E25" s="52" t="s">
        <v>62</v>
      </c>
      <c r="F25" s="66" t="s">
        <v>82</v>
      </c>
      <c r="G25" s="65"/>
      <c r="H25" s="54">
        <f t="shared" si="0"/>
        <v>210</v>
      </c>
      <c r="I25" s="55">
        <v>30</v>
      </c>
      <c r="J25" s="150"/>
      <c r="K25" s="56">
        <f t="shared" si="3"/>
        <v>0</v>
      </c>
      <c r="L25" s="57" t="str">
        <f t="shared" si="4"/>
        <v xml:space="preserve"> </v>
      </c>
      <c r="M25" s="58"/>
      <c r="N25" s="59"/>
      <c r="O25" s="60"/>
      <c r="P25" s="60"/>
      <c r="Q25" s="61"/>
      <c r="R25" s="61"/>
      <c r="S25" s="62"/>
      <c r="T25" s="60"/>
      <c r="U25" s="52" t="s">
        <v>23</v>
      </c>
    </row>
    <row r="26" spans="2:21" ht="25.5" customHeight="1" x14ac:dyDescent="0.25">
      <c r="B26" s="49">
        <v>20</v>
      </c>
      <c r="C26" s="50" t="s">
        <v>83</v>
      </c>
      <c r="D26" s="51">
        <v>2</v>
      </c>
      <c r="E26" s="52" t="s">
        <v>46</v>
      </c>
      <c r="F26" s="63" t="s">
        <v>84</v>
      </c>
      <c r="G26" s="65"/>
      <c r="H26" s="54">
        <f t="shared" si="0"/>
        <v>60</v>
      </c>
      <c r="I26" s="55">
        <v>30</v>
      </c>
      <c r="J26" s="150"/>
      <c r="K26" s="56">
        <f t="shared" si="3"/>
        <v>0</v>
      </c>
      <c r="L26" s="57" t="str">
        <f t="shared" si="4"/>
        <v xml:space="preserve"> </v>
      </c>
      <c r="M26" s="58"/>
      <c r="N26" s="59"/>
      <c r="O26" s="60"/>
      <c r="P26" s="60"/>
      <c r="Q26" s="61"/>
      <c r="R26" s="61"/>
      <c r="S26" s="62"/>
      <c r="T26" s="60"/>
      <c r="U26" s="52" t="s">
        <v>19</v>
      </c>
    </row>
    <row r="27" spans="2:21" ht="25.5" customHeight="1" x14ac:dyDescent="0.25">
      <c r="B27" s="49">
        <v>21</v>
      </c>
      <c r="C27" s="50" t="s">
        <v>85</v>
      </c>
      <c r="D27" s="51">
        <v>50</v>
      </c>
      <c r="E27" s="52" t="s">
        <v>46</v>
      </c>
      <c r="F27" s="63" t="s">
        <v>86</v>
      </c>
      <c r="G27" s="65"/>
      <c r="H27" s="54">
        <f t="shared" si="0"/>
        <v>850</v>
      </c>
      <c r="I27" s="55">
        <v>17</v>
      </c>
      <c r="J27" s="150"/>
      <c r="K27" s="56">
        <f t="shared" si="3"/>
        <v>0</v>
      </c>
      <c r="L27" s="57" t="str">
        <f t="shared" si="4"/>
        <v xml:space="preserve"> </v>
      </c>
      <c r="M27" s="58"/>
      <c r="N27" s="59"/>
      <c r="O27" s="60"/>
      <c r="P27" s="60"/>
      <c r="Q27" s="61"/>
      <c r="R27" s="61"/>
      <c r="S27" s="62"/>
      <c r="T27" s="60"/>
      <c r="U27" s="52" t="s">
        <v>21</v>
      </c>
    </row>
    <row r="28" spans="2:21" ht="25.5" customHeight="1" x14ac:dyDescent="0.25">
      <c r="B28" s="49">
        <v>22</v>
      </c>
      <c r="C28" s="50" t="s">
        <v>87</v>
      </c>
      <c r="D28" s="51">
        <v>4</v>
      </c>
      <c r="E28" s="52" t="s">
        <v>62</v>
      </c>
      <c r="F28" s="63" t="s">
        <v>88</v>
      </c>
      <c r="G28" s="65"/>
      <c r="H28" s="54">
        <f t="shared" si="0"/>
        <v>48</v>
      </c>
      <c r="I28" s="55">
        <v>12</v>
      </c>
      <c r="J28" s="150"/>
      <c r="K28" s="56">
        <f t="shared" si="3"/>
        <v>0</v>
      </c>
      <c r="L28" s="57" t="str">
        <f t="shared" si="4"/>
        <v xml:space="preserve"> </v>
      </c>
      <c r="M28" s="58"/>
      <c r="N28" s="59"/>
      <c r="O28" s="60"/>
      <c r="P28" s="60"/>
      <c r="Q28" s="61"/>
      <c r="R28" s="61"/>
      <c r="S28" s="62"/>
      <c r="T28" s="60"/>
      <c r="U28" s="52" t="s">
        <v>23</v>
      </c>
    </row>
    <row r="29" spans="2:21" ht="25.5" customHeight="1" thickBot="1" x14ac:dyDescent="0.3">
      <c r="B29" s="67">
        <v>23</v>
      </c>
      <c r="C29" s="68" t="s">
        <v>89</v>
      </c>
      <c r="D29" s="69">
        <v>2</v>
      </c>
      <c r="E29" s="70" t="s">
        <v>46</v>
      </c>
      <c r="F29" s="71" t="s">
        <v>90</v>
      </c>
      <c r="G29" s="72"/>
      <c r="H29" s="73">
        <f t="shared" si="0"/>
        <v>50</v>
      </c>
      <c r="I29" s="74">
        <v>25</v>
      </c>
      <c r="J29" s="151"/>
      <c r="K29" s="75">
        <f t="shared" si="3"/>
        <v>0</v>
      </c>
      <c r="L29" s="76" t="str">
        <f t="shared" si="4"/>
        <v xml:space="preserve"> </v>
      </c>
      <c r="M29" s="58"/>
      <c r="N29" s="59"/>
      <c r="O29" s="60"/>
      <c r="P29" s="60"/>
      <c r="Q29" s="61"/>
      <c r="R29" s="61"/>
      <c r="S29" s="62"/>
      <c r="T29" s="60"/>
      <c r="U29" s="70" t="s">
        <v>23</v>
      </c>
    </row>
    <row r="30" spans="2:21" ht="23.25" customHeight="1" x14ac:dyDescent="0.25">
      <c r="B30" s="77">
        <v>24</v>
      </c>
      <c r="C30" s="78" t="s">
        <v>76</v>
      </c>
      <c r="D30" s="79">
        <v>2</v>
      </c>
      <c r="E30" s="80" t="s">
        <v>77</v>
      </c>
      <c r="F30" s="81" t="s">
        <v>78</v>
      </c>
      <c r="G30" s="82" t="s">
        <v>156</v>
      </c>
      <c r="H30" s="83">
        <f t="shared" si="0"/>
        <v>80</v>
      </c>
      <c r="I30" s="84">
        <v>40</v>
      </c>
      <c r="J30" s="152"/>
      <c r="K30" s="85">
        <f t="shared" si="3"/>
        <v>0</v>
      </c>
      <c r="L30" s="86" t="str">
        <f t="shared" si="4"/>
        <v xml:space="preserve"> </v>
      </c>
      <c r="M30" s="87" t="s">
        <v>155</v>
      </c>
      <c r="N30" s="87" t="s">
        <v>156</v>
      </c>
      <c r="O30" s="88"/>
      <c r="P30" s="88"/>
      <c r="Q30" s="89" t="s">
        <v>159</v>
      </c>
      <c r="R30" s="89" t="s">
        <v>160</v>
      </c>
      <c r="S30" s="90" t="s">
        <v>42</v>
      </c>
      <c r="T30" s="88"/>
      <c r="U30" s="80" t="s">
        <v>14</v>
      </c>
    </row>
    <row r="31" spans="2:21" ht="23.25" customHeight="1" x14ac:dyDescent="0.25">
      <c r="B31" s="49">
        <v>25</v>
      </c>
      <c r="C31" s="50" t="s">
        <v>91</v>
      </c>
      <c r="D31" s="51">
        <v>5</v>
      </c>
      <c r="E31" s="52" t="s">
        <v>62</v>
      </c>
      <c r="F31" s="63" t="s">
        <v>92</v>
      </c>
      <c r="G31" s="65"/>
      <c r="H31" s="54">
        <f t="shared" si="0"/>
        <v>100</v>
      </c>
      <c r="I31" s="55">
        <v>20</v>
      </c>
      <c r="J31" s="150"/>
      <c r="K31" s="56">
        <f t="shared" si="3"/>
        <v>0</v>
      </c>
      <c r="L31" s="57" t="str">
        <f t="shared" si="4"/>
        <v xml:space="preserve"> </v>
      </c>
      <c r="M31" s="61"/>
      <c r="N31" s="61"/>
      <c r="O31" s="60"/>
      <c r="P31" s="60"/>
      <c r="Q31" s="58"/>
      <c r="R31" s="58"/>
      <c r="S31" s="62"/>
      <c r="T31" s="60"/>
      <c r="U31" s="52" t="s">
        <v>16</v>
      </c>
    </row>
    <row r="32" spans="2:21" ht="23.25" customHeight="1" x14ac:dyDescent="0.25">
      <c r="B32" s="49">
        <v>26</v>
      </c>
      <c r="C32" s="66" t="s">
        <v>93</v>
      </c>
      <c r="D32" s="51">
        <v>1</v>
      </c>
      <c r="E32" s="52" t="s">
        <v>73</v>
      </c>
      <c r="F32" s="66" t="s">
        <v>94</v>
      </c>
      <c r="G32" s="65"/>
      <c r="H32" s="54">
        <f t="shared" si="0"/>
        <v>120</v>
      </c>
      <c r="I32" s="55">
        <v>120</v>
      </c>
      <c r="J32" s="150"/>
      <c r="K32" s="56">
        <f t="shared" si="3"/>
        <v>0</v>
      </c>
      <c r="L32" s="57" t="str">
        <f t="shared" si="4"/>
        <v xml:space="preserve"> </v>
      </c>
      <c r="M32" s="61"/>
      <c r="N32" s="61"/>
      <c r="O32" s="60"/>
      <c r="P32" s="60"/>
      <c r="Q32" s="58"/>
      <c r="R32" s="58"/>
      <c r="S32" s="62"/>
      <c r="T32" s="60"/>
      <c r="U32" s="52" t="s">
        <v>23</v>
      </c>
    </row>
    <row r="33" spans="2:21" ht="23.25" customHeight="1" x14ac:dyDescent="0.25">
      <c r="B33" s="49">
        <v>27</v>
      </c>
      <c r="C33" s="50" t="s">
        <v>95</v>
      </c>
      <c r="D33" s="51">
        <v>2</v>
      </c>
      <c r="E33" s="52" t="s">
        <v>62</v>
      </c>
      <c r="F33" s="66" t="s">
        <v>96</v>
      </c>
      <c r="G33" s="65"/>
      <c r="H33" s="54">
        <f t="shared" si="0"/>
        <v>180</v>
      </c>
      <c r="I33" s="55">
        <v>90</v>
      </c>
      <c r="J33" s="150"/>
      <c r="K33" s="56">
        <f t="shared" si="3"/>
        <v>0</v>
      </c>
      <c r="L33" s="57" t="str">
        <f t="shared" si="4"/>
        <v xml:space="preserve"> </v>
      </c>
      <c r="M33" s="61"/>
      <c r="N33" s="61"/>
      <c r="O33" s="60"/>
      <c r="P33" s="60"/>
      <c r="Q33" s="58"/>
      <c r="R33" s="58"/>
      <c r="S33" s="62"/>
      <c r="T33" s="60"/>
      <c r="U33" s="52" t="s">
        <v>12</v>
      </c>
    </row>
    <row r="34" spans="2:21" ht="23.25" customHeight="1" x14ac:dyDescent="0.25">
      <c r="B34" s="49">
        <v>28</v>
      </c>
      <c r="C34" s="50" t="s">
        <v>95</v>
      </c>
      <c r="D34" s="51">
        <v>1</v>
      </c>
      <c r="E34" s="52" t="s">
        <v>62</v>
      </c>
      <c r="F34" s="66" t="s">
        <v>97</v>
      </c>
      <c r="G34" s="65"/>
      <c r="H34" s="54">
        <f t="shared" si="0"/>
        <v>90</v>
      </c>
      <c r="I34" s="55">
        <v>90</v>
      </c>
      <c r="J34" s="150"/>
      <c r="K34" s="56">
        <f t="shared" si="3"/>
        <v>0</v>
      </c>
      <c r="L34" s="57" t="str">
        <f t="shared" si="4"/>
        <v xml:space="preserve"> </v>
      </c>
      <c r="M34" s="61"/>
      <c r="N34" s="61"/>
      <c r="O34" s="60"/>
      <c r="P34" s="60"/>
      <c r="Q34" s="58"/>
      <c r="R34" s="58"/>
      <c r="S34" s="62"/>
      <c r="T34" s="60"/>
      <c r="U34" s="52" t="s">
        <v>12</v>
      </c>
    </row>
    <row r="35" spans="2:21" ht="23.25" customHeight="1" x14ac:dyDescent="0.25">
      <c r="B35" s="49">
        <v>29</v>
      </c>
      <c r="C35" s="50" t="s">
        <v>95</v>
      </c>
      <c r="D35" s="51">
        <v>1</v>
      </c>
      <c r="E35" s="52" t="s">
        <v>62</v>
      </c>
      <c r="F35" s="66" t="s">
        <v>98</v>
      </c>
      <c r="G35" s="65"/>
      <c r="H35" s="54">
        <f t="shared" si="0"/>
        <v>90</v>
      </c>
      <c r="I35" s="55">
        <v>90</v>
      </c>
      <c r="J35" s="150"/>
      <c r="K35" s="56">
        <f t="shared" si="3"/>
        <v>0</v>
      </c>
      <c r="L35" s="57" t="str">
        <f t="shared" si="4"/>
        <v xml:space="preserve"> </v>
      </c>
      <c r="M35" s="61"/>
      <c r="N35" s="61"/>
      <c r="O35" s="60"/>
      <c r="P35" s="60"/>
      <c r="Q35" s="58"/>
      <c r="R35" s="58"/>
      <c r="S35" s="62"/>
      <c r="T35" s="60"/>
      <c r="U35" s="52" t="s">
        <v>12</v>
      </c>
    </row>
    <row r="36" spans="2:21" ht="23.25" customHeight="1" x14ac:dyDescent="0.25">
      <c r="B36" s="49">
        <v>30</v>
      </c>
      <c r="C36" s="50" t="s">
        <v>99</v>
      </c>
      <c r="D36" s="51">
        <v>3</v>
      </c>
      <c r="E36" s="52" t="s">
        <v>46</v>
      </c>
      <c r="F36" s="53" t="s">
        <v>170</v>
      </c>
      <c r="G36" s="65"/>
      <c r="H36" s="54">
        <f t="shared" si="0"/>
        <v>180</v>
      </c>
      <c r="I36" s="55">
        <v>60</v>
      </c>
      <c r="J36" s="150"/>
      <c r="K36" s="56">
        <f t="shared" si="3"/>
        <v>0</v>
      </c>
      <c r="L36" s="57" t="str">
        <f t="shared" si="4"/>
        <v xml:space="preserve"> </v>
      </c>
      <c r="M36" s="61"/>
      <c r="N36" s="61"/>
      <c r="O36" s="60"/>
      <c r="P36" s="60"/>
      <c r="Q36" s="58"/>
      <c r="R36" s="58"/>
      <c r="S36" s="62"/>
      <c r="T36" s="60"/>
      <c r="U36" s="52" t="s">
        <v>23</v>
      </c>
    </row>
    <row r="37" spans="2:21" ht="23.25" customHeight="1" x14ac:dyDescent="0.25">
      <c r="B37" s="49">
        <v>31</v>
      </c>
      <c r="C37" s="50" t="s">
        <v>100</v>
      </c>
      <c r="D37" s="51">
        <v>1</v>
      </c>
      <c r="E37" s="52" t="s">
        <v>46</v>
      </c>
      <c r="F37" s="91" t="s">
        <v>101</v>
      </c>
      <c r="G37" s="65"/>
      <c r="H37" s="54">
        <f t="shared" si="0"/>
        <v>80</v>
      </c>
      <c r="I37" s="55">
        <v>80</v>
      </c>
      <c r="J37" s="150"/>
      <c r="K37" s="56">
        <f t="shared" si="3"/>
        <v>0</v>
      </c>
      <c r="L37" s="57" t="str">
        <f t="shared" si="4"/>
        <v xml:space="preserve"> </v>
      </c>
      <c r="M37" s="61"/>
      <c r="N37" s="61"/>
      <c r="O37" s="60"/>
      <c r="P37" s="60"/>
      <c r="Q37" s="58"/>
      <c r="R37" s="58"/>
      <c r="S37" s="62"/>
      <c r="T37" s="60"/>
      <c r="U37" s="52" t="s">
        <v>23</v>
      </c>
    </row>
    <row r="38" spans="2:21" ht="23.25" customHeight="1" x14ac:dyDescent="0.25">
      <c r="B38" s="49">
        <v>32</v>
      </c>
      <c r="C38" s="50" t="s">
        <v>102</v>
      </c>
      <c r="D38" s="51">
        <v>3</v>
      </c>
      <c r="E38" s="52" t="s">
        <v>62</v>
      </c>
      <c r="F38" s="63" t="s">
        <v>103</v>
      </c>
      <c r="G38" s="92"/>
      <c r="H38" s="54">
        <f t="shared" si="0"/>
        <v>300</v>
      </c>
      <c r="I38" s="55">
        <v>100</v>
      </c>
      <c r="J38" s="150"/>
      <c r="K38" s="56">
        <f t="shared" si="3"/>
        <v>0</v>
      </c>
      <c r="L38" s="57" t="str">
        <f t="shared" si="4"/>
        <v xml:space="preserve"> </v>
      </c>
      <c r="M38" s="61"/>
      <c r="N38" s="61"/>
      <c r="O38" s="60"/>
      <c r="P38" s="60"/>
      <c r="Q38" s="58"/>
      <c r="R38" s="58"/>
      <c r="S38" s="62"/>
      <c r="T38" s="60"/>
      <c r="U38" s="52" t="s">
        <v>23</v>
      </c>
    </row>
    <row r="39" spans="2:21" ht="58.5" customHeight="1" x14ac:dyDescent="0.25">
      <c r="B39" s="49">
        <v>33</v>
      </c>
      <c r="C39" s="50" t="s">
        <v>104</v>
      </c>
      <c r="D39" s="51">
        <v>3</v>
      </c>
      <c r="E39" s="52" t="s">
        <v>62</v>
      </c>
      <c r="F39" s="53" t="s">
        <v>105</v>
      </c>
      <c r="G39" s="2"/>
      <c r="H39" s="54">
        <f t="shared" si="0"/>
        <v>1050</v>
      </c>
      <c r="I39" s="55">
        <v>350</v>
      </c>
      <c r="J39" s="150"/>
      <c r="K39" s="56">
        <f t="shared" ref="K39:K76" si="5">D39*J39</f>
        <v>0</v>
      </c>
      <c r="L39" s="57" t="str">
        <f t="shared" ref="L39:L76" si="6">IF(ISNUMBER(J39), IF(J39&gt;I39,"NEVYHOVUJE","VYHOVUJE")," ")</f>
        <v xml:space="preserve"> </v>
      </c>
      <c r="M39" s="61"/>
      <c r="N39" s="61"/>
      <c r="O39" s="60"/>
      <c r="P39" s="60"/>
      <c r="Q39" s="58"/>
      <c r="R39" s="58"/>
      <c r="S39" s="62"/>
      <c r="T39" s="60"/>
      <c r="U39" s="52" t="s">
        <v>23</v>
      </c>
    </row>
    <row r="40" spans="2:21" ht="57.75" customHeight="1" x14ac:dyDescent="0.25">
      <c r="B40" s="49">
        <v>34</v>
      </c>
      <c r="C40" s="50" t="s">
        <v>106</v>
      </c>
      <c r="D40" s="51">
        <v>1</v>
      </c>
      <c r="E40" s="52" t="s">
        <v>46</v>
      </c>
      <c r="F40" s="63" t="s">
        <v>107</v>
      </c>
      <c r="G40" s="2"/>
      <c r="H40" s="54">
        <f t="shared" si="0"/>
        <v>85</v>
      </c>
      <c r="I40" s="55">
        <v>85</v>
      </c>
      <c r="J40" s="150"/>
      <c r="K40" s="56">
        <f t="shared" si="5"/>
        <v>0</v>
      </c>
      <c r="L40" s="57" t="str">
        <f t="shared" si="6"/>
        <v xml:space="preserve"> </v>
      </c>
      <c r="M40" s="61"/>
      <c r="N40" s="61"/>
      <c r="O40" s="60"/>
      <c r="P40" s="60"/>
      <c r="Q40" s="58"/>
      <c r="R40" s="58"/>
      <c r="S40" s="62"/>
      <c r="T40" s="60"/>
      <c r="U40" s="52" t="s">
        <v>23</v>
      </c>
    </row>
    <row r="41" spans="2:21" ht="96.75" customHeight="1" x14ac:dyDescent="0.25">
      <c r="B41" s="49">
        <v>35</v>
      </c>
      <c r="C41" s="50" t="s">
        <v>108</v>
      </c>
      <c r="D41" s="51">
        <v>10</v>
      </c>
      <c r="E41" s="52" t="s">
        <v>46</v>
      </c>
      <c r="F41" s="53" t="s">
        <v>171</v>
      </c>
      <c r="G41" s="2"/>
      <c r="H41" s="54">
        <f t="shared" si="0"/>
        <v>900</v>
      </c>
      <c r="I41" s="55">
        <v>90</v>
      </c>
      <c r="J41" s="150"/>
      <c r="K41" s="56">
        <f t="shared" si="5"/>
        <v>0</v>
      </c>
      <c r="L41" s="57" t="str">
        <f t="shared" si="6"/>
        <v xml:space="preserve"> </v>
      </c>
      <c r="M41" s="61"/>
      <c r="N41" s="61"/>
      <c r="O41" s="60"/>
      <c r="P41" s="60"/>
      <c r="Q41" s="58"/>
      <c r="R41" s="58"/>
      <c r="S41" s="62"/>
      <c r="T41" s="60"/>
      <c r="U41" s="52" t="s">
        <v>27</v>
      </c>
    </row>
    <row r="42" spans="2:21" ht="56.25" customHeight="1" x14ac:dyDescent="0.25">
      <c r="B42" s="49">
        <v>36</v>
      </c>
      <c r="C42" s="50" t="s">
        <v>109</v>
      </c>
      <c r="D42" s="51">
        <v>10</v>
      </c>
      <c r="E42" s="52" t="s">
        <v>62</v>
      </c>
      <c r="F42" s="53" t="s">
        <v>172</v>
      </c>
      <c r="G42" s="2"/>
      <c r="H42" s="54">
        <f t="shared" si="0"/>
        <v>500</v>
      </c>
      <c r="I42" s="55">
        <v>50</v>
      </c>
      <c r="J42" s="150"/>
      <c r="K42" s="56">
        <f t="shared" si="5"/>
        <v>0</v>
      </c>
      <c r="L42" s="57" t="str">
        <f t="shared" si="6"/>
        <v xml:space="preserve"> </v>
      </c>
      <c r="M42" s="61"/>
      <c r="N42" s="61"/>
      <c r="O42" s="60"/>
      <c r="P42" s="60"/>
      <c r="Q42" s="58"/>
      <c r="R42" s="58"/>
      <c r="S42" s="62"/>
      <c r="T42" s="60"/>
      <c r="U42" s="52" t="s">
        <v>14</v>
      </c>
    </row>
    <row r="43" spans="2:21" ht="45.75" customHeight="1" thickBot="1" x14ac:dyDescent="0.3">
      <c r="B43" s="93">
        <v>37</v>
      </c>
      <c r="C43" s="94" t="s">
        <v>110</v>
      </c>
      <c r="D43" s="95">
        <v>2</v>
      </c>
      <c r="E43" s="96" t="s">
        <v>46</v>
      </c>
      <c r="F43" s="97" t="s">
        <v>111</v>
      </c>
      <c r="G43" s="98" t="s">
        <v>156</v>
      </c>
      <c r="H43" s="99">
        <f t="shared" si="0"/>
        <v>160</v>
      </c>
      <c r="I43" s="100">
        <v>80</v>
      </c>
      <c r="J43" s="153"/>
      <c r="K43" s="101">
        <f t="shared" si="5"/>
        <v>0</v>
      </c>
      <c r="L43" s="102" t="str">
        <f t="shared" si="6"/>
        <v xml:space="preserve"> </v>
      </c>
      <c r="M43" s="103"/>
      <c r="N43" s="103"/>
      <c r="O43" s="104"/>
      <c r="P43" s="104"/>
      <c r="Q43" s="105"/>
      <c r="R43" s="105"/>
      <c r="S43" s="106"/>
      <c r="T43" s="104"/>
      <c r="U43" s="96" t="s">
        <v>23</v>
      </c>
    </row>
    <row r="44" spans="2:21" ht="53.25" customHeight="1" x14ac:dyDescent="0.25">
      <c r="B44" s="107">
        <v>38</v>
      </c>
      <c r="C44" s="108" t="s">
        <v>45</v>
      </c>
      <c r="D44" s="109">
        <v>70</v>
      </c>
      <c r="E44" s="110" t="s">
        <v>46</v>
      </c>
      <c r="F44" s="111" t="s">
        <v>173</v>
      </c>
      <c r="G44" s="3"/>
      <c r="H44" s="112">
        <f t="shared" si="0"/>
        <v>3990</v>
      </c>
      <c r="I44" s="113">
        <v>57</v>
      </c>
      <c r="J44" s="154"/>
      <c r="K44" s="114">
        <f t="shared" si="5"/>
        <v>0</v>
      </c>
      <c r="L44" s="115" t="str">
        <f t="shared" si="6"/>
        <v xml:space="preserve"> </v>
      </c>
      <c r="M44" s="61" t="s">
        <v>155</v>
      </c>
      <c r="N44" s="61" t="s">
        <v>156</v>
      </c>
      <c r="O44" s="60"/>
      <c r="P44" s="60"/>
      <c r="Q44" s="116" t="s">
        <v>161</v>
      </c>
      <c r="R44" s="116" t="s">
        <v>162</v>
      </c>
      <c r="S44" s="62" t="s">
        <v>42</v>
      </c>
      <c r="T44" s="60"/>
      <c r="U44" s="110" t="s">
        <v>23</v>
      </c>
    </row>
    <row r="45" spans="2:21" ht="53.25" customHeight="1" x14ac:dyDescent="0.25">
      <c r="B45" s="49">
        <v>39</v>
      </c>
      <c r="C45" s="50" t="s">
        <v>47</v>
      </c>
      <c r="D45" s="51">
        <v>10</v>
      </c>
      <c r="E45" s="52" t="s">
        <v>46</v>
      </c>
      <c r="F45" s="53" t="s">
        <v>164</v>
      </c>
      <c r="G45" s="2"/>
      <c r="H45" s="54">
        <f t="shared" si="0"/>
        <v>800</v>
      </c>
      <c r="I45" s="55">
        <v>80</v>
      </c>
      <c r="J45" s="150"/>
      <c r="K45" s="56">
        <f t="shared" si="5"/>
        <v>0</v>
      </c>
      <c r="L45" s="57" t="str">
        <f t="shared" si="6"/>
        <v xml:space="preserve"> </v>
      </c>
      <c r="M45" s="61"/>
      <c r="N45" s="61"/>
      <c r="O45" s="60"/>
      <c r="P45" s="60"/>
      <c r="Q45" s="58"/>
      <c r="R45" s="58"/>
      <c r="S45" s="62"/>
      <c r="T45" s="60"/>
      <c r="U45" s="52" t="s">
        <v>23</v>
      </c>
    </row>
    <row r="46" spans="2:21" ht="65.25" customHeight="1" x14ac:dyDescent="0.25">
      <c r="B46" s="49">
        <v>40</v>
      </c>
      <c r="C46" s="50" t="s">
        <v>49</v>
      </c>
      <c r="D46" s="51">
        <v>70</v>
      </c>
      <c r="E46" s="52" t="s">
        <v>46</v>
      </c>
      <c r="F46" s="53" t="s">
        <v>174</v>
      </c>
      <c r="G46" s="2"/>
      <c r="H46" s="54">
        <f t="shared" si="0"/>
        <v>3850</v>
      </c>
      <c r="I46" s="55">
        <v>55</v>
      </c>
      <c r="J46" s="150"/>
      <c r="K46" s="56">
        <f t="shared" si="5"/>
        <v>0</v>
      </c>
      <c r="L46" s="57" t="str">
        <f t="shared" si="6"/>
        <v xml:space="preserve"> </v>
      </c>
      <c r="M46" s="61"/>
      <c r="N46" s="61"/>
      <c r="O46" s="60"/>
      <c r="P46" s="60"/>
      <c r="Q46" s="58"/>
      <c r="R46" s="58"/>
      <c r="S46" s="62"/>
      <c r="T46" s="60"/>
      <c r="U46" s="52" t="s">
        <v>23</v>
      </c>
    </row>
    <row r="47" spans="2:21" ht="72" customHeight="1" x14ac:dyDescent="0.25">
      <c r="B47" s="49">
        <v>41</v>
      </c>
      <c r="C47" s="50" t="s">
        <v>112</v>
      </c>
      <c r="D47" s="51">
        <v>40</v>
      </c>
      <c r="E47" s="52" t="s">
        <v>46</v>
      </c>
      <c r="F47" s="53" t="s">
        <v>175</v>
      </c>
      <c r="G47" s="2"/>
      <c r="H47" s="54">
        <f t="shared" si="0"/>
        <v>2800</v>
      </c>
      <c r="I47" s="55">
        <v>70</v>
      </c>
      <c r="J47" s="150"/>
      <c r="K47" s="56">
        <f t="shared" si="5"/>
        <v>0</v>
      </c>
      <c r="L47" s="57" t="str">
        <f t="shared" si="6"/>
        <v xml:space="preserve"> </v>
      </c>
      <c r="M47" s="61"/>
      <c r="N47" s="61"/>
      <c r="O47" s="60"/>
      <c r="P47" s="60"/>
      <c r="Q47" s="58"/>
      <c r="R47" s="58"/>
      <c r="S47" s="62"/>
      <c r="T47" s="60"/>
      <c r="U47" s="52" t="s">
        <v>23</v>
      </c>
    </row>
    <row r="48" spans="2:21" ht="84" customHeight="1" x14ac:dyDescent="0.25">
      <c r="B48" s="49">
        <v>42</v>
      </c>
      <c r="C48" s="50" t="s">
        <v>50</v>
      </c>
      <c r="D48" s="51">
        <v>40</v>
      </c>
      <c r="E48" s="52" t="s">
        <v>46</v>
      </c>
      <c r="F48" s="53" t="s">
        <v>167</v>
      </c>
      <c r="G48" s="2"/>
      <c r="H48" s="54">
        <f t="shared" si="0"/>
        <v>2200</v>
      </c>
      <c r="I48" s="55">
        <v>55</v>
      </c>
      <c r="J48" s="150"/>
      <c r="K48" s="56">
        <f t="shared" si="5"/>
        <v>0</v>
      </c>
      <c r="L48" s="57" t="str">
        <f t="shared" si="6"/>
        <v xml:space="preserve"> </v>
      </c>
      <c r="M48" s="61"/>
      <c r="N48" s="61"/>
      <c r="O48" s="60"/>
      <c r="P48" s="60"/>
      <c r="Q48" s="58"/>
      <c r="R48" s="58"/>
      <c r="S48" s="62"/>
      <c r="T48" s="60"/>
      <c r="U48" s="52" t="s">
        <v>23</v>
      </c>
    </row>
    <row r="49" spans="2:21" ht="45" customHeight="1" x14ac:dyDescent="0.25">
      <c r="B49" s="49">
        <v>43</v>
      </c>
      <c r="C49" s="50" t="s">
        <v>51</v>
      </c>
      <c r="D49" s="51">
        <v>800</v>
      </c>
      <c r="E49" s="52" t="s">
        <v>52</v>
      </c>
      <c r="F49" s="63" t="s">
        <v>53</v>
      </c>
      <c r="G49" s="64" t="s">
        <v>156</v>
      </c>
      <c r="H49" s="54">
        <f t="shared" si="0"/>
        <v>17600</v>
      </c>
      <c r="I49" s="55">
        <v>22</v>
      </c>
      <c r="J49" s="150"/>
      <c r="K49" s="56">
        <f t="shared" si="5"/>
        <v>0</v>
      </c>
      <c r="L49" s="57" t="str">
        <f t="shared" si="6"/>
        <v xml:space="preserve"> </v>
      </c>
      <c r="M49" s="61"/>
      <c r="N49" s="61"/>
      <c r="O49" s="60"/>
      <c r="P49" s="60"/>
      <c r="Q49" s="58"/>
      <c r="R49" s="58"/>
      <c r="S49" s="62"/>
      <c r="T49" s="60"/>
      <c r="U49" s="52" t="s">
        <v>17</v>
      </c>
    </row>
    <row r="50" spans="2:21" ht="49.5" customHeight="1" x14ac:dyDescent="0.25">
      <c r="B50" s="49">
        <v>44</v>
      </c>
      <c r="C50" s="50" t="s">
        <v>113</v>
      </c>
      <c r="D50" s="51">
        <v>1200</v>
      </c>
      <c r="E50" s="52" t="s">
        <v>55</v>
      </c>
      <c r="F50" s="63" t="s">
        <v>114</v>
      </c>
      <c r="G50" s="65"/>
      <c r="H50" s="54">
        <f t="shared" si="0"/>
        <v>62400</v>
      </c>
      <c r="I50" s="55">
        <v>52</v>
      </c>
      <c r="J50" s="150"/>
      <c r="K50" s="56">
        <f t="shared" si="5"/>
        <v>0</v>
      </c>
      <c r="L50" s="57" t="str">
        <f t="shared" si="6"/>
        <v xml:space="preserve"> </v>
      </c>
      <c r="M50" s="61"/>
      <c r="N50" s="61"/>
      <c r="O50" s="60"/>
      <c r="P50" s="60"/>
      <c r="Q50" s="58"/>
      <c r="R50" s="58"/>
      <c r="S50" s="62"/>
      <c r="T50" s="60"/>
      <c r="U50" s="52" t="s">
        <v>15</v>
      </c>
    </row>
    <row r="51" spans="2:21" ht="42.75" customHeight="1" x14ac:dyDescent="0.25">
      <c r="B51" s="49">
        <v>45</v>
      </c>
      <c r="C51" s="50" t="s">
        <v>54</v>
      </c>
      <c r="D51" s="51">
        <v>100</v>
      </c>
      <c r="E51" s="52" t="s">
        <v>55</v>
      </c>
      <c r="F51" s="63" t="s">
        <v>56</v>
      </c>
      <c r="G51" s="65"/>
      <c r="H51" s="54">
        <f t="shared" si="0"/>
        <v>700</v>
      </c>
      <c r="I51" s="55">
        <v>7</v>
      </c>
      <c r="J51" s="150"/>
      <c r="K51" s="56">
        <f t="shared" si="5"/>
        <v>0</v>
      </c>
      <c r="L51" s="57" t="str">
        <f t="shared" si="6"/>
        <v xml:space="preserve"> </v>
      </c>
      <c r="M51" s="61"/>
      <c r="N51" s="61"/>
      <c r="O51" s="60"/>
      <c r="P51" s="60"/>
      <c r="Q51" s="58"/>
      <c r="R51" s="58"/>
      <c r="S51" s="62"/>
      <c r="T51" s="60"/>
      <c r="U51" s="52" t="s">
        <v>15</v>
      </c>
    </row>
    <row r="52" spans="2:21" ht="41.25" customHeight="1" x14ac:dyDescent="0.25">
      <c r="B52" s="49">
        <v>46</v>
      </c>
      <c r="C52" s="50" t="s">
        <v>115</v>
      </c>
      <c r="D52" s="51">
        <v>30</v>
      </c>
      <c r="E52" s="52" t="s">
        <v>46</v>
      </c>
      <c r="F52" s="63" t="s">
        <v>116</v>
      </c>
      <c r="G52" s="65"/>
      <c r="H52" s="54">
        <f t="shared" si="0"/>
        <v>2250</v>
      </c>
      <c r="I52" s="55">
        <v>75</v>
      </c>
      <c r="J52" s="150"/>
      <c r="K52" s="56">
        <f t="shared" si="5"/>
        <v>0</v>
      </c>
      <c r="L52" s="57" t="str">
        <f t="shared" si="6"/>
        <v xml:space="preserve"> </v>
      </c>
      <c r="M52" s="61"/>
      <c r="N52" s="61"/>
      <c r="O52" s="60"/>
      <c r="P52" s="60"/>
      <c r="Q52" s="58"/>
      <c r="R52" s="58"/>
      <c r="S52" s="62"/>
      <c r="T52" s="60"/>
      <c r="U52" s="52" t="s">
        <v>24</v>
      </c>
    </row>
    <row r="53" spans="2:21" ht="40.5" customHeight="1" x14ac:dyDescent="0.25">
      <c r="B53" s="49">
        <v>47</v>
      </c>
      <c r="C53" s="50" t="s">
        <v>117</v>
      </c>
      <c r="D53" s="51">
        <v>4</v>
      </c>
      <c r="E53" s="52" t="s">
        <v>46</v>
      </c>
      <c r="F53" s="63" t="s">
        <v>118</v>
      </c>
      <c r="G53" s="65"/>
      <c r="H53" s="54">
        <f t="shared" si="0"/>
        <v>1440</v>
      </c>
      <c r="I53" s="55">
        <v>360</v>
      </c>
      <c r="J53" s="150"/>
      <c r="K53" s="56">
        <f t="shared" si="5"/>
        <v>0</v>
      </c>
      <c r="L53" s="57" t="str">
        <f t="shared" si="6"/>
        <v xml:space="preserve"> </v>
      </c>
      <c r="M53" s="61"/>
      <c r="N53" s="61"/>
      <c r="O53" s="60"/>
      <c r="P53" s="60"/>
      <c r="Q53" s="58"/>
      <c r="R53" s="58"/>
      <c r="S53" s="62"/>
      <c r="T53" s="60"/>
      <c r="U53" s="52" t="s">
        <v>24</v>
      </c>
    </row>
    <row r="54" spans="2:21" ht="36.75" customHeight="1" x14ac:dyDescent="0.25">
      <c r="B54" s="49">
        <v>48</v>
      </c>
      <c r="C54" s="50" t="s">
        <v>119</v>
      </c>
      <c r="D54" s="51">
        <v>60</v>
      </c>
      <c r="E54" s="52" t="s">
        <v>46</v>
      </c>
      <c r="F54" s="63" t="s">
        <v>120</v>
      </c>
      <c r="G54" s="65"/>
      <c r="H54" s="54">
        <f t="shared" si="0"/>
        <v>1800</v>
      </c>
      <c r="I54" s="55">
        <v>30</v>
      </c>
      <c r="J54" s="150"/>
      <c r="K54" s="56">
        <f t="shared" si="5"/>
        <v>0</v>
      </c>
      <c r="L54" s="57" t="str">
        <f t="shared" si="6"/>
        <v xml:space="preserve"> </v>
      </c>
      <c r="M54" s="61"/>
      <c r="N54" s="61"/>
      <c r="O54" s="60"/>
      <c r="P54" s="60"/>
      <c r="Q54" s="58"/>
      <c r="R54" s="58"/>
      <c r="S54" s="62"/>
      <c r="T54" s="60"/>
      <c r="U54" s="52" t="s">
        <v>23</v>
      </c>
    </row>
    <row r="55" spans="2:21" ht="36.75" customHeight="1" x14ac:dyDescent="0.25">
      <c r="B55" s="49">
        <v>49</v>
      </c>
      <c r="C55" s="50" t="s">
        <v>121</v>
      </c>
      <c r="D55" s="51">
        <v>20</v>
      </c>
      <c r="E55" s="52" t="s">
        <v>46</v>
      </c>
      <c r="F55" s="63" t="s">
        <v>122</v>
      </c>
      <c r="G55" s="65"/>
      <c r="H55" s="54">
        <f t="shared" si="0"/>
        <v>400</v>
      </c>
      <c r="I55" s="55">
        <v>20</v>
      </c>
      <c r="J55" s="150"/>
      <c r="K55" s="56">
        <f t="shared" si="5"/>
        <v>0</v>
      </c>
      <c r="L55" s="57" t="str">
        <f t="shared" si="6"/>
        <v xml:space="preserve"> </v>
      </c>
      <c r="M55" s="61"/>
      <c r="N55" s="61"/>
      <c r="O55" s="60"/>
      <c r="P55" s="60"/>
      <c r="Q55" s="58"/>
      <c r="R55" s="58"/>
      <c r="S55" s="62"/>
      <c r="T55" s="60"/>
      <c r="U55" s="52" t="s">
        <v>26</v>
      </c>
    </row>
    <row r="56" spans="2:21" ht="41.25" customHeight="1" x14ac:dyDescent="0.25">
      <c r="B56" s="49">
        <v>50</v>
      </c>
      <c r="C56" s="50" t="s">
        <v>123</v>
      </c>
      <c r="D56" s="51">
        <v>30</v>
      </c>
      <c r="E56" s="52" t="s">
        <v>46</v>
      </c>
      <c r="F56" s="63" t="s">
        <v>124</v>
      </c>
      <c r="G56" s="65"/>
      <c r="H56" s="54">
        <f t="shared" si="0"/>
        <v>900</v>
      </c>
      <c r="I56" s="55">
        <v>30</v>
      </c>
      <c r="J56" s="150"/>
      <c r="K56" s="56">
        <f t="shared" si="5"/>
        <v>0</v>
      </c>
      <c r="L56" s="57" t="str">
        <f t="shared" si="6"/>
        <v xml:space="preserve"> </v>
      </c>
      <c r="M56" s="61"/>
      <c r="N56" s="61"/>
      <c r="O56" s="60"/>
      <c r="P56" s="60"/>
      <c r="Q56" s="58"/>
      <c r="R56" s="58"/>
      <c r="S56" s="62"/>
      <c r="T56" s="60"/>
      <c r="U56" s="52" t="s">
        <v>22</v>
      </c>
    </row>
    <row r="57" spans="2:21" ht="38.25" customHeight="1" x14ac:dyDescent="0.25">
      <c r="B57" s="49">
        <v>51</v>
      </c>
      <c r="C57" s="50" t="s">
        <v>125</v>
      </c>
      <c r="D57" s="51">
        <v>20</v>
      </c>
      <c r="E57" s="52" t="s">
        <v>46</v>
      </c>
      <c r="F57" s="63" t="s">
        <v>126</v>
      </c>
      <c r="G57" s="65"/>
      <c r="H57" s="54">
        <f t="shared" si="0"/>
        <v>600</v>
      </c>
      <c r="I57" s="55">
        <v>30</v>
      </c>
      <c r="J57" s="150"/>
      <c r="K57" s="56">
        <f t="shared" si="5"/>
        <v>0</v>
      </c>
      <c r="L57" s="57" t="str">
        <f t="shared" si="6"/>
        <v xml:space="preserve"> </v>
      </c>
      <c r="M57" s="61"/>
      <c r="N57" s="61"/>
      <c r="O57" s="60"/>
      <c r="P57" s="60"/>
      <c r="Q57" s="58"/>
      <c r="R57" s="58"/>
      <c r="S57" s="62"/>
      <c r="T57" s="60"/>
      <c r="U57" s="52" t="s">
        <v>22</v>
      </c>
    </row>
    <row r="58" spans="2:21" ht="36.75" customHeight="1" x14ac:dyDescent="0.25">
      <c r="B58" s="49">
        <v>52</v>
      </c>
      <c r="C58" s="50" t="s">
        <v>127</v>
      </c>
      <c r="D58" s="51">
        <v>30</v>
      </c>
      <c r="E58" s="52" t="s">
        <v>46</v>
      </c>
      <c r="F58" s="63" t="s">
        <v>128</v>
      </c>
      <c r="G58" s="65"/>
      <c r="H58" s="54">
        <f t="shared" si="0"/>
        <v>900</v>
      </c>
      <c r="I58" s="55">
        <v>30</v>
      </c>
      <c r="J58" s="150"/>
      <c r="K58" s="56">
        <f t="shared" si="5"/>
        <v>0</v>
      </c>
      <c r="L58" s="57" t="str">
        <f t="shared" si="6"/>
        <v xml:space="preserve"> </v>
      </c>
      <c r="M58" s="61"/>
      <c r="N58" s="61"/>
      <c r="O58" s="60"/>
      <c r="P58" s="60"/>
      <c r="Q58" s="58"/>
      <c r="R58" s="58"/>
      <c r="S58" s="62"/>
      <c r="T58" s="60"/>
      <c r="U58" s="52" t="s">
        <v>23</v>
      </c>
    </row>
    <row r="59" spans="2:21" ht="36.75" customHeight="1" x14ac:dyDescent="0.25">
      <c r="B59" s="49">
        <v>53</v>
      </c>
      <c r="C59" s="50" t="s">
        <v>129</v>
      </c>
      <c r="D59" s="51">
        <v>30</v>
      </c>
      <c r="E59" s="52" t="s">
        <v>46</v>
      </c>
      <c r="F59" s="53" t="s">
        <v>176</v>
      </c>
      <c r="G59" s="65"/>
      <c r="H59" s="54">
        <f t="shared" si="0"/>
        <v>900</v>
      </c>
      <c r="I59" s="55">
        <v>30</v>
      </c>
      <c r="J59" s="150"/>
      <c r="K59" s="56">
        <f t="shared" si="5"/>
        <v>0</v>
      </c>
      <c r="L59" s="57" t="str">
        <f t="shared" si="6"/>
        <v xml:space="preserve"> </v>
      </c>
      <c r="M59" s="61"/>
      <c r="N59" s="61"/>
      <c r="O59" s="60"/>
      <c r="P59" s="60"/>
      <c r="Q59" s="58"/>
      <c r="R59" s="58"/>
      <c r="S59" s="62"/>
      <c r="T59" s="60"/>
      <c r="U59" s="52" t="s">
        <v>23</v>
      </c>
    </row>
    <row r="60" spans="2:21" ht="36.75" customHeight="1" x14ac:dyDescent="0.25">
      <c r="B60" s="49">
        <v>54</v>
      </c>
      <c r="C60" s="50" t="s">
        <v>130</v>
      </c>
      <c r="D60" s="51">
        <v>60</v>
      </c>
      <c r="E60" s="52" t="s">
        <v>46</v>
      </c>
      <c r="F60" s="63" t="s">
        <v>131</v>
      </c>
      <c r="G60" s="65"/>
      <c r="H60" s="54">
        <f t="shared" si="0"/>
        <v>1800</v>
      </c>
      <c r="I60" s="55">
        <v>30</v>
      </c>
      <c r="J60" s="150"/>
      <c r="K60" s="56">
        <f t="shared" si="5"/>
        <v>0</v>
      </c>
      <c r="L60" s="57" t="str">
        <f t="shared" si="6"/>
        <v xml:space="preserve"> </v>
      </c>
      <c r="M60" s="61"/>
      <c r="N60" s="61"/>
      <c r="O60" s="60"/>
      <c r="P60" s="60"/>
      <c r="Q60" s="58"/>
      <c r="R60" s="58"/>
      <c r="S60" s="62"/>
      <c r="T60" s="60"/>
      <c r="U60" s="52" t="s">
        <v>25</v>
      </c>
    </row>
    <row r="61" spans="2:21" ht="36.75" customHeight="1" x14ac:dyDescent="0.25">
      <c r="B61" s="49">
        <v>55</v>
      </c>
      <c r="C61" s="50" t="s">
        <v>64</v>
      </c>
      <c r="D61" s="51">
        <v>30</v>
      </c>
      <c r="E61" s="52" t="s">
        <v>46</v>
      </c>
      <c r="F61" s="53" t="s">
        <v>168</v>
      </c>
      <c r="G61" s="65"/>
      <c r="H61" s="54">
        <f t="shared" si="0"/>
        <v>2100</v>
      </c>
      <c r="I61" s="55">
        <v>70</v>
      </c>
      <c r="J61" s="150"/>
      <c r="K61" s="56">
        <f t="shared" si="5"/>
        <v>0</v>
      </c>
      <c r="L61" s="57" t="str">
        <f t="shared" si="6"/>
        <v xml:space="preserve"> </v>
      </c>
      <c r="M61" s="61"/>
      <c r="N61" s="61"/>
      <c r="O61" s="60"/>
      <c r="P61" s="60"/>
      <c r="Q61" s="58"/>
      <c r="R61" s="58"/>
      <c r="S61" s="62"/>
      <c r="T61" s="60"/>
      <c r="U61" s="52" t="s">
        <v>23</v>
      </c>
    </row>
    <row r="62" spans="2:21" ht="23.25" customHeight="1" x14ac:dyDescent="0.25">
      <c r="B62" s="49">
        <v>56</v>
      </c>
      <c r="C62" s="50" t="s">
        <v>132</v>
      </c>
      <c r="D62" s="51">
        <v>30</v>
      </c>
      <c r="E62" s="52" t="s">
        <v>46</v>
      </c>
      <c r="F62" s="63" t="s">
        <v>133</v>
      </c>
      <c r="G62" s="65"/>
      <c r="H62" s="54">
        <f t="shared" si="0"/>
        <v>450</v>
      </c>
      <c r="I62" s="55">
        <v>15</v>
      </c>
      <c r="J62" s="150"/>
      <c r="K62" s="56">
        <f t="shared" si="5"/>
        <v>0</v>
      </c>
      <c r="L62" s="57" t="str">
        <f t="shared" si="6"/>
        <v xml:space="preserve"> </v>
      </c>
      <c r="M62" s="61"/>
      <c r="N62" s="61"/>
      <c r="O62" s="60"/>
      <c r="P62" s="60"/>
      <c r="Q62" s="58"/>
      <c r="R62" s="58"/>
      <c r="S62" s="62"/>
      <c r="T62" s="60"/>
      <c r="U62" s="52" t="s">
        <v>23</v>
      </c>
    </row>
    <row r="63" spans="2:21" ht="23.25" customHeight="1" x14ac:dyDescent="0.25">
      <c r="B63" s="49">
        <v>57</v>
      </c>
      <c r="C63" s="50" t="s">
        <v>134</v>
      </c>
      <c r="D63" s="51">
        <v>20</v>
      </c>
      <c r="E63" s="52" t="s">
        <v>46</v>
      </c>
      <c r="F63" s="63" t="s">
        <v>135</v>
      </c>
      <c r="G63" s="65"/>
      <c r="H63" s="54">
        <f t="shared" si="0"/>
        <v>400</v>
      </c>
      <c r="I63" s="55">
        <v>20</v>
      </c>
      <c r="J63" s="150"/>
      <c r="K63" s="56">
        <f t="shared" si="5"/>
        <v>0</v>
      </c>
      <c r="L63" s="57" t="str">
        <f t="shared" si="6"/>
        <v xml:space="preserve"> </v>
      </c>
      <c r="M63" s="61"/>
      <c r="N63" s="61"/>
      <c r="O63" s="60"/>
      <c r="P63" s="60"/>
      <c r="Q63" s="58"/>
      <c r="R63" s="58"/>
      <c r="S63" s="62"/>
      <c r="T63" s="60"/>
      <c r="U63" s="52" t="s">
        <v>23</v>
      </c>
    </row>
    <row r="64" spans="2:21" ht="23.25" customHeight="1" x14ac:dyDescent="0.25">
      <c r="B64" s="49">
        <v>58</v>
      </c>
      <c r="C64" s="50" t="s">
        <v>136</v>
      </c>
      <c r="D64" s="51">
        <v>30</v>
      </c>
      <c r="E64" s="52" t="s">
        <v>70</v>
      </c>
      <c r="F64" s="63" t="s">
        <v>137</v>
      </c>
      <c r="G64" s="65"/>
      <c r="H64" s="54">
        <f t="shared" si="0"/>
        <v>600</v>
      </c>
      <c r="I64" s="55">
        <v>20</v>
      </c>
      <c r="J64" s="150"/>
      <c r="K64" s="56">
        <f t="shared" si="5"/>
        <v>0</v>
      </c>
      <c r="L64" s="57" t="str">
        <f t="shared" si="6"/>
        <v xml:space="preserve"> </v>
      </c>
      <c r="M64" s="61"/>
      <c r="N64" s="61"/>
      <c r="O64" s="60"/>
      <c r="P64" s="60"/>
      <c r="Q64" s="58"/>
      <c r="R64" s="58"/>
      <c r="S64" s="62"/>
      <c r="T64" s="60"/>
      <c r="U64" s="52" t="s">
        <v>12</v>
      </c>
    </row>
    <row r="65" spans="2:21" ht="23.25" customHeight="1" x14ac:dyDescent="0.25">
      <c r="B65" s="49">
        <v>59</v>
      </c>
      <c r="C65" s="50" t="s">
        <v>138</v>
      </c>
      <c r="D65" s="51">
        <v>30</v>
      </c>
      <c r="E65" s="52" t="s">
        <v>70</v>
      </c>
      <c r="F65" s="63" t="s">
        <v>139</v>
      </c>
      <c r="G65" s="65"/>
      <c r="H65" s="54">
        <f t="shared" si="0"/>
        <v>600</v>
      </c>
      <c r="I65" s="55">
        <v>20</v>
      </c>
      <c r="J65" s="150"/>
      <c r="K65" s="56">
        <f t="shared" si="5"/>
        <v>0</v>
      </c>
      <c r="L65" s="57" t="str">
        <f t="shared" si="6"/>
        <v xml:space="preserve"> </v>
      </c>
      <c r="M65" s="61"/>
      <c r="N65" s="61"/>
      <c r="O65" s="60"/>
      <c r="P65" s="60"/>
      <c r="Q65" s="58"/>
      <c r="R65" s="58"/>
      <c r="S65" s="62"/>
      <c r="T65" s="60"/>
      <c r="U65" s="52" t="s">
        <v>12</v>
      </c>
    </row>
    <row r="66" spans="2:21" ht="23.25" customHeight="1" x14ac:dyDescent="0.25">
      <c r="B66" s="49">
        <v>60</v>
      </c>
      <c r="C66" s="50" t="s">
        <v>140</v>
      </c>
      <c r="D66" s="51">
        <v>50</v>
      </c>
      <c r="E66" s="52" t="s">
        <v>62</v>
      </c>
      <c r="F66" s="63" t="s">
        <v>141</v>
      </c>
      <c r="G66" s="65"/>
      <c r="H66" s="54">
        <f t="shared" si="0"/>
        <v>750</v>
      </c>
      <c r="I66" s="55">
        <v>15</v>
      </c>
      <c r="J66" s="150"/>
      <c r="K66" s="56">
        <f t="shared" si="5"/>
        <v>0</v>
      </c>
      <c r="L66" s="57" t="str">
        <f t="shared" si="6"/>
        <v xml:space="preserve"> </v>
      </c>
      <c r="M66" s="61"/>
      <c r="N66" s="61"/>
      <c r="O66" s="60"/>
      <c r="P66" s="60"/>
      <c r="Q66" s="58"/>
      <c r="R66" s="58"/>
      <c r="S66" s="62"/>
      <c r="T66" s="60"/>
      <c r="U66" s="52" t="s">
        <v>13</v>
      </c>
    </row>
    <row r="67" spans="2:21" ht="23.25" customHeight="1" x14ac:dyDescent="0.25">
      <c r="B67" s="49">
        <v>61</v>
      </c>
      <c r="C67" s="50" t="s">
        <v>142</v>
      </c>
      <c r="D67" s="51">
        <v>60</v>
      </c>
      <c r="E67" s="52" t="s">
        <v>73</v>
      </c>
      <c r="F67" s="63" t="s">
        <v>143</v>
      </c>
      <c r="G67" s="65"/>
      <c r="H67" s="54">
        <f t="shared" si="0"/>
        <v>900</v>
      </c>
      <c r="I67" s="55">
        <v>15</v>
      </c>
      <c r="J67" s="150"/>
      <c r="K67" s="56">
        <f t="shared" si="5"/>
        <v>0</v>
      </c>
      <c r="L67" s="57" t="str">
        <f t="shared" si="6"/>
        <v xml:space="preserve"> </v>
      </c>
      <c r="M67" s="61"/>
      <c r="N67" s="61"/>
      <c r="O67" s="60"/>
      <c r="P67" s="60"/>
      <c r="Q67" s="58"/>
      <c r="R67" s="58"/>
      <c r="S67" s="62"/>
      <c r="T67" s="60"/>
      <c r="U67" s="52" t="s">
        <v>13</v>
      </c>
    </row>
    <row r="68" spans="2:21" ht="23.25" customHeight="1" x14ac:dyDescent="0.25">
      <c r="B68" s="49">
        <v>62</v>
      </c>
      <c r="C68" s="50" t="s">
        <v>142</v>
      </c>
      <c r="D68" s="51">
        <v>40</v>
      </c>
      <c r="E68" s="52" t="s">
        <v>73</v>
      </c>
      <c r="F68" s="63" t="s">
        <v>144</v>
      </c>
      <c r="G68" s="65"/>
      <c r="H68" s="54">
        <f t="shared" si="0"/>
        <v>920</v>
      </c>
      <c r="I68" s="55">
        <v>23</v>
      </c>
      <c r="J68" s="150"/>
      <c r="K68" s="56">
        <f t="shared" si="5"/>
        <v>0</v>
      </c>
      <c r="L68" s="57" t="str">
        <f t="shared" si="6"/>
        <v xml:space="preserve"> </v>
      </c>
      <c r="M68" s="61"/>
      <c r="N68" s="61"/>
      <c r="O68" s="60"/>
      <c r="P68" s="60"/>
      <c r="Q68" s="58"/>
      <c r="R68" s="58"/>
      <c r="S68" s="62"/>
      <c r="T68" s="60"/>
      <c r="U68" s="52" t="s">
        <v>13</v>
      </c>
    </row>
    <row r="69" spans="2:21" ht="23.25" customHeight="1" x14ac:dyDescent="0.25">
      <c r="B69" s="49">
        <v>63</v>
      </c>
      <c r="C69" s="50" t="s">
        <v>145</v>
      </c>
      <c r="D69" s="51">
        <v>20</v>
      </c>
      <c r="E69" s="52" t="s">
        <v>73</v>
      </c>
      <c r="F69" s="63" t="s">
        <v>146</v>
      </c>
      <c r="G69" s="65"/>
      <c r="H69" s="54">
        <f t="shared" si="0"/>
        <v>1700</v>
      </c>
      <c r="I69" s="55">
        <v>85</v>
      </c>
      <c r="J69" s="150"/>
      <c r="K69" s="56">
        <f t="shared" si="5"/>
        <v>0</v>
      </c>
      <c r="L69" s="57" t="str">
        <f t="shared" si="6"/>
        <v xml:space="preserve"> </v>
      </c>
      <c r="M69" s="61"/>
      <c r="N69" s="61"/>
      <c r="O69" s="60"/>
      <c r="P69" s="60"/>
      <c r="Q69" s="58"/>
      <c r="R69" s="58"/>
      <c r="S69" s="62"/>
      <c r="T69" s="60"/>
      <c r="U69" s="52" t="s">
        <v>13</v>
      </c>
    </row>
    <row r="70" spans="2:21" ht="23.25" customHeight="1" x14ac:dyDescent="0.25">
      <c r="B70" s="49">
        <v>64</v>
      </c>
      <c r="C70" s="50" t="s">
        <v>74</v>
      </c>
      <c r="D70" s="51">
        <v>40</v>
      </c>
      <c r="E70" s="52" t="s">
        <v>73</v>
      </c>
      <c r="F70" s="63" t="s">
        <v>75</v>
      </c>
      <c r="G70" s="65"/>
      <c r="H70" s="54">
        <f t="shared" si="0"/>
        <v>4000</v>
      </c>
      <c r="I70" s="55">
        <v>100</v>
      </c>
      <c r="J70" s="150"/>
      <c r="K70" s="56">
        <f t="shared" si="5"/>
        <v>0</v>
      </c>
      <c r="L70" s="57" t="str">
        <f t="shared" si="6"/>
        <v xml:space="preserve"> </v>
      </c>
      <c r="M70" s="61"/>
      <c r="N70" s="61"/>
      <c r="O70" s="60"/>
      <c r="P70" s="60"/>
      <c r="Q70" s="58"/>
      <c r="R70" s="58"/>
      <c r="S70" s="62"/>
      <c r="T70" s="60"/>
      <c r="U70" s="52" t="s">
        <v>13</v>
      </c>
    </row>
    <row r="71" spans="2:21" ht="23.25" customHeight="1" x14ac:dyDescent="0.25">
      <c r="B71" s="49">
        <v>65</v>
      </c>
      <c r="C71" s="50" t="s">
        <v>147</v>
      </c>
      <c r="D71" s="51">
        <v>10</v>
      </c>
      <c r="E71" s="52" t="s">
        <v>46</v>
      </c>
      <c r="F71" s="63" t="s">
        <v>148</v>
      </c>
      <c r="G71" s="65"/>
      <c r="H71" s="54">
        <f t="shared" si="0"/>
        <v>400</v>
      </c>
      <c r="I71" s="55">
        <v>40</v>
      </c>
      <c r="J71" s="150"/>
      <c r="K71" s="56">
        <f t="shared" si="5"/>
        <v>0</v>
      </c>
      <c r="L71" s="57" t="str">
        <f t="shared" si="6"/>
        <v xml:space="preserve"> </v>
      </c>
      <c r="M71" s="61"/>
      <c r="N71" s="61"/>
      <c r="O71" s="60"/>
      <c r="P71" s="60"/>
      <c r="Q71" s="58"/>
      <c r="R71" s="58"/>
      <c r="S71" s="62"/>
      <c r="T71" s="60"/>
      <c r="U71" s="52" t="s">
        <v>18</v>
      </c>
    </row>
    <row r="72" spans="2:21" ht="23.25" customHeight="1" x14ac:dyDescent="0.25">
      <c r="B72" s="49">
        <v>66</v>
      </c>
      <c r="C72" s="50" t="s">
        <v>149</v>
      </c>
      <c r="D72" s="51">
        <v>10</v>
      </c>
      <c r="E72" s="52" t="s">
        <v>46</v>
      </c>
      <c r="F72" s="63" t="s">
        <v>150</v>
      </c>
      <c r="G72" s="65"/>
      <c r="H72" s="54">
        <f t="shared" si="0"/>
        <v>240</v>
      </c>
      <c r="I72" s="55">
        <v>24</v>
      </c>
      <c r="J72" s="150"/>
      <c r="K72" s="56">
        <f t="shared" si="5"/>
        <v>0</v>
      </c>
      <c r="L72" s="57" t="str">
        <f t="shared" si="6"/>
        <v xml:space="preserve"> </v>
      </c>
      <c r="M72" s="61"/>
      <c r="N72" s="61"/>
      <c r="O72" s="60"/>
      <c r="P72" s="60"/>
      <c r="Q72" s="58"/>
      <c r="R72" s="58"/>
      <c r="S72" s="62"/>
      <c r="T72" s="60"/>
      <c r="U72" s="52" t="s">
        <v>23</v>
      </c>
    </row>
    <row r="73" spans="2:21" ht="23.25" customHeight="1" x14ac:dyDescent="0.25">
      <c r="B73" s="49">
        <v>67</v>
      </c>
      <c r="C73" s="50" t="s">
        <v>85</v>
      </c>
      <c r="D73" s="51">
        <v>80</v>
      </c>
      <c r="E73" s="52" t="s">
        <v>46</v>
      </c>
      <c r="F73" s="63" t="s">
        <v>86</v>
      </c>
      <c r="G73" s="65"/>
      <c r="H73" s="54">
        <f t="shared" si="0"/>
        <v>1360</v>
      </c>
      <c r="I73" s="55">
        <v>17</v>
      </c>
      <c r="J73" s="150"/>
      <c r="K73" s="56">
        <f t="shared" si="5"/>
        <v>0</v>
      </c>
      <c r="L73" s="57" t="str">
        <f t="shared" si="6"/>
        <v xml:space="preserve"> </v>
      </c>
      <c r="M73" s="61"/>
      <c r="N73" s="61"/>
      <c r="O73" s="60"/>
      <c r="P73" s="60"/>
      <c r="Q73" s="58"/>
      <c r="R73" s="58"/>
      <c r="S73" s="62"/>
      <c r="T73" s="60"/>
      <c r="U73" s="52" t="s">
        <v>21</v>
      </c>
    </row>
    <row r="74" spans="2:21" ht="23.25" customHeight="1" x14ac:dyDescent="0.25">
      <c r="B74" s="49">
        <v>68</v>
      </c>
      <c r="C74" s="50" t="s">
        <v>85</v>
      </c>
      <c r="D74" s="51">
        <v>40</v>
      </c>
      <c r="E74" s="52" t="s">
        <v>46</v>
      </c>
      <c r="F74" s="63" t="s">
        <v>151</v>
      </c>
      <c r="G74" s="65"/>
      <c r="H74" s="54">
        <f t="shared" si="0"/>
        <v>1000</v>
      </c>
      <c r="I74" s="55">
        <v>25</v>
      </c>
      <c r="J74" s="150"/>
      <c r="K74" s="56">
        <f t="shared" si="5"/>
        <v>0</v>
      </c>
      <c r="L74" s="57" t="str">
        <f t="shared" si="6"/>
        <v xml:space="preserve"> </v>
      </c>
      <c r="M74" s="61"/>
      <c r="N74" s="61"/>
      <c r="O74" s="60"/>
      <c r="P74" s="60"/>
      <c r="Q74" s="58"/>
      <c r="R74" s="58"/>
      <c r="S74" s="62"/>
      <c r="T74" s="60"/>
      <c r="U74" s="52" t="s">
        <v>21</v>
      </c>
    </row>
    <row r="75" spans="2:21" ht="23.25" customHeight="1" x14ac:dyDescent="0.25">
      <c r="B75" s="49">
        <v>69</v>
      </c>
      <c r="C75" s="50" t="s">
        <v>152</v>
      </c>
      <c r="D75" s="51">
        <v>60</v>
      </c>
      <c r="E75" s="52" t="s">
        <v>46</v>
      </c>
      <c r="F75" s="63" t="s">
        <v>153</v>
      </c>
      <c r="G75" s="65"/>
      <c r="H75" s="54">
        <f t="shared" si="0"/>
        <v>300</v>
      </c>
      <c r="I75" s="55">
        <v>5</v>
      </c>
      <c r="J75" s="150"/>
      <c r="K75" s="56">
        <f t="shared" si="5"/>
        <v>0</v>
      </c>
      <c r="L75" s="57" t="str">
        <f t="shared" si="6"/>
        <v xml:space="preserve"> </v>
      </c>
      <c r="M75" s="61"/>
      <c r="N75" s="61"/>
      <c r="O75" s="60"/>
      <c r="P75" s="60"/>
      <c r="Q75" s="58"/>
      <c r="R75" s="58"/>
      <c r="S75" s="62"/>
      <c r="T75" s="60"/>
      <c r="U75" s="52" t="s">
        <v>20</v>
      </c>
    </row>
    <row r="76" spans="2:21" ht="23.25" customHeight="1" thickBot="1" x14ac:dyDescent="0.3">
      <c r="B76" s="117">
        <v>70</v>
      </c>
      <c r="C76" s="118" t="s">
        <v>152</v>
      </c>
      <c r="D76" s="119">
        <v>20</v>
      </c>
      <c r="E76" s="120" t="s">
        <v>46</v>
      </c>
      <c r="F76" s="121" t="s">
        <v>154</v>
      </c>
      <c r="G76" s="122"/>
      <c r="H76" s="123">
        <f t="shared" si="0"/>
        <v>320</v>
      </c>
      <c r="I76" s="124">
        <v>16</v>
      </c>
      <c r="J76" s="155"/>
      <c r="K76" s="125">
        <f t="shared" si="5"/>
        <v>0</v>
      </c>
      <c r="L76" s="126" t="str">
        <f t="shared" si="6"/>
        <v xml:space="preserve"> </v>
      </c>
      <c r="M76" s="127"/>
      <c r="N76" s="127"/>
      <c r="O76" s="128"/>
      <c r="P76" s="128"/>
      <c r="Q76" s="129"/>
      <c r="R76" s="129"/>
      <c r="S76" s="130"/>
      <c r="T76" s="128"/>
      <c r="U76" s="120" t="s">
        <v>20</v>
      </c>
    </row>
    <row r="77" spans="2:21" ht="13.5" customHeight="1" thickTop="1" thickBot="1" x14ac:dyDescent="0.3">
      <c r="C77" s="4"/>
      <c r="D77" s="4"/>
      <c r="E77" s="4"/>
      <c r="F77" s="4"/>
      <c r="G77" s="4"/>
      <c r="H77" s="4"/>
      <c r="K77" s="131"/>
    </row>
    <row r="78" spans="2:21" ht="60.75" customHeight="1" thickTop="1" thickBot="1" x14ac:dyDescent="0.3">
      <c r="B78" s="132" t="s">
        <v>9</v>
      </c>
      <c r="C78" s="133"/>
      <c r="D78" s="133"/>
      <c r="E78" s="133"/>
      <c r="F78" s="133"/>
      <c r="G78" s="134"/>
      <c r="H78" s="135"/>
      <c r="I78" s="136" t="s">
        <v>10</v>
      </c>
      <c r="J78" s="137" t="s">
        <v>11</v>
      </c>
      <c r="K78" s="138"/>
      <c r="L78" s="139"/>
      <c r="M78" s="27"/>
      <c r="N78" s="27"/>
      <c r="O78" s="27"/>
      <c r="P78" s="27"/>
      <c r="Q78" s="27"/>
      <c r="R78" s="27"/>
      <c r="S78" s="27"/>
      <c r="T78" s="27"/>
      <c r="U78" s="140"/>
    </row>
    <row r="79" spans="2:21" ht="33" customHeight="1" thickTop="1" thickBot="1" x14ac:dyDescent="0.3">
      <c r="B79" s="141" t="s">
        <v>39</v>
      </c>
      <c r="C79" s="141"/>
      <c r="D79" s="141"/>
      <c r="E79" s="141"/>
      <c r="F79" s="141"/>
      <c r="G79" s="142"/>
      <c r="H79" s="143"/>
      <c r="I79" s="144">
        <f>SUM(H7:H76)</f>
        <v>141681</v>
      </c>
      <c r="J79" s="145">
        <f>SUM(K7:K76)</f>
        <v>0</v>
      </c>
      <c r="K79" s="146"/>
      <c r="L79" s="147"/>
    </row>
    <row r="80" spans="2:21" ht="14.25" customHeight="1" thickTop="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sheetData>
  <sheetProtection algorithmName="SHA-512" hashValue="BD+3PKsdJielZ73XyG2g6DwVcDEQsgJk14OuZglZafYiiajQKu+W7IBM7MFi4kfdiEk6Qs6q73AowrP1taSs/A==" saltValue="1LxSAOyEfz/gqRtkL44nMA==" spinCount="100000" sheet="1" objects="1" scenarios="1"/>
  <mergeCells count="32">
    <mergeCell ref="B79:F79"/>
    <mergeCell ref="J79:L79"/>
    <mergeCell ref="B1:D1"/>
    <mergeCell ref="B78:F78"/>
    <mergeCell ref="J78:L78"/>
    <mergeCell ref="G12:G29"/>
    <mergeCell ref="G30:G38"/>
    <mergeCell ref="G49:G76"/>
    <mergeCell ref="M44:M76"/>
    <mergeCell ref="N44:N76"/>
    <mergeCell ref="O44:O76"/>
    <mergeCell ref="P44:P76"/>
    <mergeCell ref="Q44:Q76"/>
    <mergeCell ref="R44:R76"/>
    <mergeCell ref="S44:S76"/>
    <mergeCell ref="T44:T76"/>
    <mergeCell ref="T7:T29"/>
    <mergeCell ref="S7:S29"/>
    <mergeCell ref="R7:R29"/>
    <mergeCell ref="S30:S43"/>
    <mergeCell ref="T30:T43"/>
    <mergeCell ref="R30:R43"/>
    <mergeCell ref="P7:P29"/>
    <mergeCell ref="O7:O29"/>
    <mergeCell ref="N7:N29"/>
    <mergeCell ref="M7:M29"/>
    <mergeCell ref="Q7:Q29"/>
    <mergeCell ref="Q30:Q43"/>
    <mergeCell ref="P30:P43"/>
    <mergeCell ref="O30:O43"/>
    <mergeCell ref="N30:N43"/>
    <mergeCell ref="M30:M43"/>
  </mergeCells>
  <conditionalFormatting sqref="B7:B76 D7:D76">
    <cfRule type="containsBlanks" dxfId="10" priority="49">
      <formula>LEN(TRIM(B7))=0</formula>
    </cfRule>
  </conditionalFormatting>
  <conditionalFormatting sqref="B7:B76">
    <cfRule type="cellIs" dxfId="9" priority="43" operator="greaterThanOrEqual">
      <formula>1</formula>
    </cfRule>
  </conditionalFormatting>
  <conditionalFormatting sqref="G7:G12 G30 G39:G49">
    <cfRule type="expression" dxfId="8" priority="1">
      <formula>LEN(TRIM(G7))&gt;0</formula>
    </cfRule>
    <cfRule type="expression" dxfId="7" priority="2">
      <formula>LEN(TRIM(G7))&gt;0</formula>
    </cfRule>
    <cfRule type="expression" dxfId="6" priority="3">
      <formula>LEN(TRIM(G7))&gt;0</formula>
    </cfRule>
    <cfRule type="expression" dxfId="5" priority="4">
      <formula>LEN(TRIM(G7))=0</formula>
    </cfRule>
  </conditionalFormatting>
  <conditionalFormatting sqref="J7:J76">
    <cfRule type="notContainsBlanks" dxfId="4" priority="8">
      <formula>LEN(TRIM(J7))&gt;0</formula>
    </cfRule>
    <cfRule type="notContainsBlanks" dxfId="3" priority="9">
      <formula>LEN(TRIM(J7))&gt;0</formula>
    </cfRule>
    <cfRule type="containsBlanks" dxfId="2" priority="10">
      <formula>LEN(TRIM(J7))=0</formula>
    </cfRule>
  </conditionalFormatting>
  <conditionalFormatting sqref="L7:L76">
    <cfRule type="cellIs" dxfId="1" priority="39" operator="equal">
      <formula>"NEVYHOVUJE"</formula>
    </cfRule>
    <cfRule type="cellIs" dxfId="0" priority="40" operator="equal">
      <formula>"VYHOVUJE"</formula>
    </cfRule>
  </conditionalFormatting>
  <dataValidations count="2">
    <dataValidation type="list" showInputMessage="1" showErrorMessage="1" sqref="N7" xr:uid="{1D6BB922-C248-41F3-8B1E-F00CADE9E004}">
      <formula1>"ANO,NE"</formula1>
    </dataValidation>
    <dataValidation type="list" showInputMessage="1" showErrorMessage="1" sqref="E7:E76" xr:uid="{A1CAE05E-3702-4A33-B24B-1E22C7F0E481}">
      <formula1>"ks,balení,sada,litr,kg,pár,role,karton,"</formula1>
    </dataValidation>
  </dataValidations>
  <pageMargins left="0.19685039370078741" right="0.19685039370078741" top="0.19685039370078741" bottom="0.19685039370078741" header="0.15748031496062992" footer="0.19685039370078741"/>
  <pageSetup paperSize="9" scale="2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3639A08-209A-46BE-B8FB-DA3C9D06D8E2}">
          <x14:formula1>
            <xm:f>#REF!</xm:f>
          </x14:formula1>
          <xm:sqref>U7:U8 U10:U76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CPHP</vt:lpstr>
      <vt:lpstr>CPHP!Oblast_tisku</vt:lpstr>
    </vt:vector>
  </TitlesOfParts>
  <Company>Západočeská Univerzita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Zdeněk Řežábek</dc:creator>
  <dc:description>verze k 25.01.2022</dc:description>
  <cp:lastModifiedBy>Hana Pešková</cp:lastModifiedBy>
  <cp:revision>1</cp:revision>
  <cp:lastPrinted>2026-02-06T06:56:34Z</cp:lastPrinted>
  <dcterms:created xsi:type="dcterms:W3CDTF">2014-03-05T12:43:32Z</dcterms:created>
  <dcterms:modified xsi:type="dcterms:W3CDTF">2026-02-06T08:58:16Z</dcterms:modified>
</cp:coreProperties>
</file>